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Zad. Občina Razkrižje (od 14.01.2021)\Projekt_NGEu_Dograditev in nadvišanje VVN obč.Razkrižje   546-1-2018\ZJN-3_JNP_Gradnja po pogodbenih določilih FIDIC (rdeča knjiga) za projekt NOO_VVN Razkrižje\"/>
    </mc:Choice>
  </mc:AlternateContent>
  <xr:revisionPtr revIDLastSave="0" documentId="8_{02057EE3-5C8F-416F-B739-F9E0982E7E2D}" xr6:coauthVersionLast="47" xr6:coauthVersionMax="47" xr10:uidLastSave="{00000000-0000-0000-0000-000000000000}"/>
  <workbookProtection workbookAlgorithmName="SHA-512" workbookHashValue="ilZIzMLLdgZzdF5tKlduU40VujkmbFNBrDO8rkdcjOCYPWeqPYGRMGcsx2DKff/fOp927GescAmwoRd5BqjHrg==" workbookSaltValue="lP3ZHM6nq8GA8PuUgECdeQ==" workbookSpinCount="100000" lockStructure="1"/>
  <bookViews>
    <workbookView xWindow="-120" yWindow="-120" windowWidth="29040" windowHeight="15720" tabRatio="833" activeTab="6" xr2:uid="{00000000-000D-0000-FFFF-FFFF00000000}"/>
  </bookViews>
  <sheets>
    <sheet name="1. rekapitulacija" sheetId="6" r:id="rId1"/>
    <sheet name="1.1 povratni nasip ob Ščavnici" sheetId="14" r:id="rId2"/>
    <sheet name="1.2 zasaditev" sheetId="39" r:id="rId3"/>
    <sheet name="1.3 prestavitev vodovoda" sheetId="35" r:id="rId4"/>
    <sheet name="1.4 prestavitev TK vodov" sheetId="36" r:id="rId5"/>
    <sheet name="1.5 prestavitev SN vodov" sheetId="37" r:id="rId6"/>
    <sheet name="1.6 prestavitev NN vodov" sheetId="38" r:id="rId7"/>
  </sheets>
  <definedNames>
    <definedName name="_xlnm.Print_Area" localSheetId="0">'1. rekapitulacija'!$A$1:$F$50</definedName>
    <definedName name="_xlnm.Print_Area" localSheetId="1">'1.1 povratni nasip ob Ščavnici'!$A$1:$F$165</definedName>
    <definedName name="_xlnm.Print_Area" localSheetId="2">'1.2 zasaditev'!$A$1:$F$94</definedName>
    <definedName name="_xlnm.Print_Area" localSheetId="3">'1.3 prestavitev vodovoda'!$A$1:$F$285</definedName>
    <definedName name="_xlnm.Print_Area" localSheetId="4">'1.4 prestavitev TK vodov'!$A$1:$F$103</definedName>
    <definedName name="_xlnm.Print_Area" localSheetId="5">'1.5 prestavitev SN vodov'!$A$1:$F$110</definedName>
    <definedName name="_xlnm.Print_Area" localSheetId="6">'1.6 prestavitev NN vodov'!$A$1:$F$332</definedName>
    <definedName name="_xlnm.Print_Titles" localSheetId="1">'1.1 povratni nasip ob Ščavnici'!$19:$20</definedName>
    <definedName name="_xlnm.Print_Titles" localSheetId="2">'1.2 zasaditev'!$19:$20</definedName>
    <definedName name="_xlnm.Print_Titles" localSheetId="3">'1.3 prestavitev vodovoda'!$27:$28</definedName>
    <definedName name="_xlnm.Print_Titles" localSheetId="4">'1.4 prestavitev TK vodov'!$18:$19</definedName>
    <definedName name="_xlnm.Print_Titles" localSheetId="5">'1.5 prestavitev SN vodov'!$20:$21</definedName>
    <definedName name="_xlnm.Print_Titles" localSheetId="6">'1.6 prestavitev NN vodov'!$40:$41</definedName>
  </definedNames>
  <calcPr calcId="181029" fullPrecision="0"/>
</workbook>
</file>

<file path=xl/calcChain.xml><?xml version="1.0" encoding="utf-8"?>
<calcChain xmlns="http://schemas.openxmlformats.org/spreadsheetml/2006/main">
  <c r="F163" i="14" l="1"/>
  <c r="F162" i="14"/>
  <c r="F161" i="14"/>
  <c r="F160" i="14"/>
  <c r="F157" i="14"/>
  <c r="F155" i="14"/>
  <c r="F153" i="14"/>
  <c r="F151" i="14"/>
  <c r="F149" i="14"/>
  <c r="F147" i="14"/>
  <c r="F145" i="14"/>
  <c r="F143" i="14"/>
  <c r="F141" i="14"/>
  <c r="F17" i="6" l="1"/>
  <c r="F139" i="14" l="1"/>
  <c r="F137" i="14"/>
  <c r="F135" i="14"/>
  <c r="F133" i="14"/>
  <c r="F131" i="14"/>
  <c r="F129" i="14"/>
  <c r="F127" i="14"/>
  <c r="F125" i="14"/>
  <c r="F123" i="14"/>
  <c r="F121" i="14"/>
  <c r="F119" i="14"/>
  <c r="F118" i="14"/>
  <c r="F117" i="14"/>
  <c r="F116" i="14"/>
  <c r="F164" i="14" s="1"/>
  <c r="F113" i="14"/>
  <c r="F111" i="14"/>
  <c r="F110" i="14"/>
  <c r="F109" i="14"/>
  <c r="F108" i="14"/>
  <c r="F106" i="14"/>
  <c r="F105" i="14"/>
  <c r="F104" i="14"/>
  <c r="F103" i="14"/>
  <c r="F97" i="14"/>
  <c r="F95" i="14"/>
  <c r="F93" i="14"/>
  <c r="F91" i="14"/>
  <c r="F90" i="14"/>
  <c r="F89" i="14"/>
  <c r="F88" i="14"/>
  <c r="F87" i="14"/>
  <c r="F80" i="14"/>
  <c r="F79" i="14"/>
  <c r="F78" i="14"/>
  <c r="F76" i="14"/>
  <c r="F75" i="14"/>
  <c r="F74" i="14"/>
  <c r="F71" i="14"/>
  <c r="F69" i="14"/>
  <c r="F67" i="14"/>
  <c r="F65" i="14"/>
  <c r="F63" i="14"/>
  <c r="F61" i="14"/>
  <c r="F59" i="14"/>
  <c r="F57" i="14"/>
  <c r="F55" i="14"/>
  <c r="F54" i="14"/>
  <c r="F47" i="14"/>
  <c r="F46" i="14"/>
  <c r="F45" i="14"/>
  <c r="F44" i="14"/>
  <c r="F43" i="14"/>
  <c r="F42" i="14"/>
  <c r="F40" i="14"/>
  <c r="F38" i="14"/>
  <c r="F23" i="39"/>
  <c r="F25" i="39" s="1"/>
  <c r="F165" i="14" l="1"/>
  <c r="F49" i="14"/>
  <c r="F11" i="14" s="1"/>
  <c r="F99" i="14"/>
  <c r="F13" i="14" s="1"/>
  <c r="F82" i="14"/>
  <c r="F12" i="14" s="1"/>
  <c r="F14" i="14"/>
  <c r="F35" i="6"/>
  <c r="F15" i="14" l="1"/>
  <c r="F82" i="39"/>
  <c r="F66" i="39"/>
  <c r="F91" i="39" l="1"/>
  <c r="F93" i="39" s="1"/>
  <c r="F14" i="39" s="1"/>
  <c r="F80" i="39"/>
  <c r="D78" i="39"/>
  <c r="F78" i="39" s="1"/>
  <c r="F76" i="39"/>
  <c r="F74" i="39"/>
  <c r="F72" i="39"/>
  <c r="F70" i="39"/>
  <c r="F68" i="39"/>
  <c r="F64" i="39"/>
  <c r="F62" i="39"/>
  <c r="F60" i="39"/>
  <c r="F58" i="39"/>
  <c r="F56" i="39"/>
  <c r="F54" i="39"/>
  <c r="F52" i="39"/>
  <c r="F50" i="39"/>
  <c r="F48" i="39"/>
  <c r="F46" i="39"/>
  <c r="F44" i="39"/>
  <c r="F42" i="39"/>
  <c r="F40" i="39"/>
  <c r="F38" i="39"/>
  <c r="F31" i="39"/>
  <c r="F29" i="39"/>
  <c r="F11" i="39"/>
  <c r="F286" i="38"/>
  <c r="F284" i="38"/>
  <c r="F282" i="38"/>
  <c r="F300" i="38"/>
  <c r="F298" i="38"/>
  <c r="F296" i="38"/>
  <c r="F302" i="38" s="1"/>
  <c r="F35" i="38" s="1"/>
  <c r="F290" i="38"/>
  <c r="F288" i="38"/>
  <c r="F280" i="38"/>
  <c r="F274" i="38"/>
  <c r="F272" i="38"/>
  <c r="F270" i="38"/>
  <c r="F268" i="38"/>
  <c r="F262" i="38"/>
  <c r="F260" i="38"/>
  <c r="F258" i="38"/>
  <c r="F256" i="38"/>
  <c r="F254" i="38"/>
  <c r="F252" i="38"/>
  <c r="F242" i="38"/>
  <c r="F240" i="38"/>
  <c r="F238" i="38"/>
  <c r="F232" i="38"/>
  <c r="F230" i="38"/>
  <c r="F228" i="38"/>
  <c r="F222" i="38"/>
  <c r="F220" i="38"/>
  <c r="F218" i="38"/>
  <c r="F216" i="38"/>
  <c r="F210" i="38"/>
  <c r="F208" i="38"/>
  <c r="F206" i="38"/>
  <c r="F204" i="38"/>
  <c r="F202" i="38"/>
  <c r="F200" i="38"/>
  <c r="F180" i="38"/>
  <c r="F178" i="38"/>
  <c r="F176" i="38"/>
  <c r="F166" i="38"/>
  <c r="F191" i="38"/>
  <c r="F189" i="38"/>
  <c r="F187" i="38"/>
  <c r="F182" i="38"/>
  <c r="F174" i="38"/>
  <c r="F168" i="38"/>
  <c r="F164" i="38"/>
  <c r="F162" i="38"/>
  <c r="F156" i="38"/>
  <c r="F154" i="38"/>
  <c r="F152" i="38"/>
  <c r="F150" i="38"/>
  <c r="F148" i="38"/>
  <c r="F146" i="38"/>
  <c r="F115" i="38"/>
  <c r="F133" i="38"/>
  <c r="F131" i="38"/>
  <c r="F129" i="38"/>
  <c r="F123" i="38"/>
  <c r="F121" i="38"/>
  <c r="F113" i="38"/>
  <c r="F111" i="38"/>
  <c r="F105" i="38"/>
  <c r="F103" i="38"/>
  <c r="F101" i="38"/>
  <c r="F99" i="38"/>
  <c r="F97" i="38"/>
  <c r="F95" i="38"/>
  <c r="F82" i="38"/>
  <c r="F80" i="38"/>
  <c r="F78" i="38"/>
  <c r="F72" i="38"/>
  <c r="F70" i="38"/>
  <c r="F64" i="38"/>
  <c r="F62" i="38"/>
  <c r="F56" i="38"/>
  <c r="F54" i="38"/>
  <c r="F52" i="38"/>
  <c r="F50" i="38"/>
  <c r="F48" i="38"/>
  <c r="F46" i="38"/>
  <c r="F125" i="38" l="1"/>
  <c r="F19" i="38" s="1"/>
  <c r="F84" i="39"/>
  <c r="F86" i="39" s="1"/>
  <c r="F13" i="39" s="1"/>
  <c r="F184" i="38"/>
  <c r="F24" i="38" s="1"/>
  <c r="F84" i="38"/>
  <c r="F15" i="38" s="1"/>
  <c r="F244" i="38"/>
  <c r="F30" i="38" s="1"/>
  <c r="F135" i="38"/>
  <c r="F20" i="38" s="1"/>
  <c r="F33" i="39"/>
  <c r="F12" i="39" s="1"/>
  <c r="F292" i="38"/>
  <c r="F34" i="38" s="1"/>
  <c r="F276" i="38"/>
  <c r="F33" i="38" s="1"/>
  <c r="F264" i="38"/>
  <c r="F32" i="38" s="1"/>
  <c r="F234" i="38"/>
  <c r="F29" i="38" s="1"/>
  <c r="F224" i="38"/>
  <c r="F28" i="38" s="1"/>
  <c r="F212" i="38"/>
  <c r="F27" i="38" s="1"/>
  <c r="F193" i="38"/>
  <c r="F25" i="38" s="1"/>
  <c r="F107" i="38"/>
  <c r="F17" i="38" s="1"/>
  <c r="F170" i="38"/>
  <c r="F23" i="38" s="1"/>
  <c r="F158" i="38"/>
  <c r="F22" i="38" s="1"/>
  <c r="F117" i="38"/>
  <c r="F18" i="38" s="1"/>
  <c r="F74" i="38"/>
  <c r="F14" i="38" s="1"/>
  <c r="F66" i="38"/>
  <c r="F13" i="38" s="1"/>
  <c r="F58" i="38"/>
  <c r="F12" i="38" s="1"/>
  <c r="F15" i="39" l="1"/>
  <c r="F10" i="6" s="1"/>
  <c r="F36" i="38"/>
  <c r="F14" i="6" s="1"/>
  <c r="F106" i="37" l="1"/>
  <c r="F104" i="37"/>
  <c r="F102" i="37"/>
  <c r="F100" i="37"/>
  <c r="F98" i="37"/>
  <c r="F92" i="37"/>
  <c r="F90" i="37"/>
  <c r="F34" i="37"/>
  <c r="F32" i="37"/>
  <c r="F109" i="37" l="1"/>
  <c r="F15" i="37" s="1"/>
  <c r="F94" i="37"/>
  <c r="F14" i="37" s="1"/>
  <c r="F83" i="37" l="1"/>
  <c r="F81" i="37"/>
  <c r="F79" i="37"/>
  <c r="F77" i="37"/>
  <c r="F75" i="37"/>
  <c r="F73" i="37"/>
  <c r="F71" i="37"/>
  <c r="F69" i="37"/>
  <c r="F67" i="37"/>
  <c r="F65" i="37"/>
  <c r="F63" i="37"/>
  <c r="F58" i="37"/>
  <c r="F56" i="37"/>
  <c r="F54" i="37"/>
  <c r="F52" i="37"/>
  <c r="F50" i="37"/>
  <c r="F48" i="37"/>
  <c r="F46" i="37"/>
  <c r="F44" i="37"/>
  <c r="F42" i="37"/>
  <c r="F40" i="37"/>
  <c r="F30" i="37"/>
  <c r="F28" i="37"/>
  <c r="F26" i="37"/>
  <c r="F24" i="37"/>
  <c r="F76" i="36"/>
  <c r="F74" i="36"/>
  <c r="F72" i="36"/>
  <c r="F70" i="36"/>
  <c r="F68" i="36"/>
  <c r="F66" i="36"/>
  <c r="F64" i="36"/>
  <c r="F62" i="36"/>
  <c r="F60" i="36"/>
  <c r="F100" i="36"/>
  <c r="F98" i="36"/>
  <c r="F96" i="36"/>
  <c r="F94" i="36"/>
  <c r="F92" i="36"/>
  <c r="F90" i="36"/>
  <c r="F88" i="36"/>
  <c r="F86" i="36"/>
  <c r="F84" i="36"/>
  <c r="F82" i="36"/>
  <c r="F80" i="36"/>
  <c r="F38" i="36"/>
  <c r="F36" i="36"/>
  <c r="F78" i="36"/>
  <c r="F54" i="36"/>
  <c r="F52" i="36"/>
  <c r="F50" i="36"/>
  <c r="F48" i="36"/>
  <c r="F46" i="36"/>
  <c r="F44" i="36"/>
  <c r="F42" i="36"/>
  <c r="F40" i="36"/>
  <c r="F30" i="36"/>
  <c r="F28" i="36"/>
  <c r="F26" i="36"/>
  <c r="F24" i="36"/>
  <c r="F22" i="36"/>
  <c r="F280" i="35"/>
  <c r="F278" i="35"/>
  <c r="F276" i="35"/>
  <c r="F275" i="35"/>
  <c r="F272" i="35"/>
  <c r="F271" i="35"/>
  <c r="F270" i="35"/>
  <c r="F269" i="35"/>
  <c r="F266" i="35"/>
  <c r="F265" i="35"/>
  <c r="F258" i="35"/>
  <c r="F257" i="35"/>
  <c r="F256" i="35"/>
  <c r="F255" i="35"/>
  <c r="F253" i="35"/>
  <c r="F251" i="35"/>
  <c r="F249" i="35"/>
  <c r="F248" i="35"/>
  <c r="F247" i="35"/>
  <c r="F246" i="35"/>
  <c r="F245" i="35"/>
  <c r="F244" i="35"/>
  <c r="F243" i="35"/>
  <c r="F238" i="35"/>
  <c r="F236" i="35"/>
  <c r="F234" i="35"/>
  <c r="F232" i="35"/>
  <c r="F230" i="35"/>
  <c r="F228" i="35"/>
  <c r="F226" i="35"/>
  <c r="F224" i="35"/>
  <c r="F223" i="35"/>
  <c r="F222" i="35"/>
  <c r="F220" i="35"/>
  <c r="F218" i="35"/>
  <c r="F217" i="35"/>
  <c r="F216" i="35"/>
  <c r="F215" i="35"/>
  <c r="F214" i="35"/>
  <c r="F212" i="35"/>
  <c r="F240" i="35" s="1"/>
  <c r="F20" i="35" s="1"/>
  <c r="F126" i="35"/>
  <c r="F128" i="35"/>
  <c r="F129" i="35"/>
  <c r="F130" i="35"/>
  <c r="F131" i="35"/>
  <c r="F132" i="35"/>
  <c r="F134" i="35"/>
  <c r="F136" i="35"/>
  <c r="F137" i="35"/>
  <c r="F138" i="35"/>
  <c r="F140" i="35"/>
  <c r="F142" i="35"/>
  <c r="F144" i="35"/>
  <c r="F146" i="35"/>
  <c r="F148" i="35"/>
  <c r="F150" i="35"/>
  <c r="F152" i="35"/>
  <c r="F157" i="35"/>
  <c r="F158" i="35"/>
  <c r="F159" i="35"/>
  <c r="F160" i="35"/>
  <c r="F161" i="35"/>
  <c r="F162" i="35"/>
  <c r="F163" i="35"/>
  <c r="F164" i="35"/>
  <c r="F165" i="35"/>
  <c r="F167" i="35"/>
  <c r="F169" i="35"/>
  <c r="F171" i="35"/>
  <c r="F172" i="35"/>
  <c r="F173" i="35"/>
  <c r="F174" i="35"/>
  <c r="F181" i="35"/>
  <c r="F182" i="35"/>
  <c r="F186" i="35"/>
  <c r="F189" i="35"/>
  <c r="F190" i="35"/>
  <c r="F191" i="35"/>
  <c r="F192" i="35"/>
  <c r="F195" i="35"/>
  <c r="F196" i="35"/>
  <c r="F197" i="35"/>
  <c r="F199" i="35"/>
  <c r="F201" i="35"/>
  <c r="F115" i="35"/>
  <c r="F113" i="35"/>
  <c r="F111" i="35"/>
  <c r="F110" i="35"/>
  <c r="F109" i="35"/>
  <c r="F108" i="35"/>
  <c r="F105" i="35"/>
  <c r="F104" i="35"/>
  <c r="F103" i="35"/>
  <c r="F102" i="35"/>
  <c r="F99" i="35"/>
  <c r="F95" i="35"/>
  <c r="F94" i="35"/>
  <c r="F86" i="35"/>
  <c r="F84" i="35"/>
  <c r="F82" i="35"/>
  <c r="F80" i="35"/>
  <c r="F78" i="35"/>
  <c r="F76" i="35"/>
  <c r="F74" i="35"/>
  <c r="F72" i="35"/>
  <c r="F70" i="35"/>
  <c r="F45" i="35"/>
  <c r="F61" i="35"/>
  <c r="F47" i="35"/>
  <c r="F39" i="35"/>
  <c r="F41" i="35"/>
  <c r="F42" i="35"/>
  <c r="F44" i="35"/>
  <c r="F50" i="35"/>
  <c r="F55" i="35"/>
  <c r="F57" i="35"/>
  <c r="F59" i="35"/>
  <c r="F63" i="35"/>
  <c r="F65" i="35"/>
  <c r="F71" i="35"/>
  <c r="F73" i="35"/>
  <c r="F75" i="35"/>
  <c r="F77" i="35"/>
  <c r="F85" i="35"/>
  <c r="F87" i="35"/>
  <c r="F53" i="35"/>
  <c r="F51" i="35"/>
  <c r="D49" i="35"/>
  <c r="F49" i="35" s="1"/>
  <c r="F43" i="35"/>
  <c r="F284" i="35" l="1"/>
  <c r="F22" i="35" s="1"/>
  <c r="F36" i="37"/>
  <c r="F11" i="37" s="1"/>
  <c r="F85" i="37"/>
  <c r="F13" i="37" s="1"/>
  <c r="F60" i="37"/>
  <c r="F12" i="37" s="1"/>
  <c r="F102" i="36"/>
  <c r="F13" i="36" s="1"/>
  <c r="F56" i="36"/>
  <c r="F12" i="36" s="1"/>
  <c r="F32" i="36"/>
  <c r="F11" i="36" s="1"/>
  <c r="F259" i="35"/>
  <c r="F21" i="35" s="1"/>
  <c r="F282" i="35"/>
  <c r="F203" i="35"/>
  <c r="F205" i="35" s="1"/>
  <c r="F18" i="35" s="1"/>
  <c r="F175" i="35"/>
  <c r="F17" i="35" s="1"/>
  <c r="F154" i="35"/>
  <c r="F16" i="35" s="1"/>
  <c r="F117" i="35"/>
  <c r="F119" i="35" s="1"/>
  <c r="F14" i="35" s="1"/>
  <c r="F88" i="35"/>
  <c r="F13" i="35" s="1"/>
  <c r="F67" i="35"/>
  <c r="F16" i="37" l="1"/>
  <c r="F13" i="6" s="1"/>
  <c r="F14" i="36"/>
  <c r="F12" i="6" s="1"/>
  <c r="F12" i="35"/>
  <c r="F23" i="35" s="1"/>
  <c r="F11" i="6" s="1"/>
  <c r="F33" i="6" l="1"/>
  <c r="F31" i="6"/>
  <c r="F29" i="6"/>
  <c r="F25" i="6"/>
  <c r="F37" i="6" l="1"/>
  <c r="F27" i="6"/>
  <c r="F23" i="6"/>
  <c r="F21" i="6"/>
  <c r="F19" i="6"/>
  <c r="F9" i="6" l="1"/>
  <c r="F15" i="6" s="1"/>
  <c r="F39" i="6" s="1"/>
  <c r="F41" i="6" l="1"/>
  <c r="F43" i="6" s="1"/>
  <c r="F45" i="6" l="1"/>
  <c r="F47" i="6" s="1"/>
</calcChain>
</file>

<file path=xl/sharedStrings.xml><?xml version="1.0" encoding="utf-8"?>
<sst xmlns="http://schemas.openxmlformats.org/spreadsheetml/2006/main" count="1443" uniqueCount="729">
  <si>
    <t>Poz.</t>
  </si>
  <si>
    <t>Opis</t>
  </si>
  <si>
    <t>Vrednost (EUR)</t>
  </si>
  <si>
    <t>PREDDELA</t>
  </si>
  <si>
    <t>ZEMELJSKA DELA</t>
  </si>
  <si>
    <t>SKUPAJ:</t>
  </si>
  <si>
    <t>Enota</t>
  </si>
  <si>
    <t>Količina</t>
  </si>
  <si>
    <t>Cena</t>
  </si>
  <si>
    <t>Vrednost</t>
  </si>
  <si>
    <t>pavšal</t>
  </si>
  <si>
    <t>m2</t>
  </si>
  <si>
    <t>S K U P A J  PREDDELA</t>
  </si>
  <si>
    <t>m3</t>
  </si>
  <si>
    <t>REKAPITULACIJA STROŠKOV</t>
  </si>
  <si>
    <t>~ drevesa z deblom premera 11 do 30 cm</t>
  </si>
  <si>
    <t>kos</t>
  </si>
  <si>
    <t>1.7</t>
  </si>
  <si>
    <t>~ površine v naklonu</t>
  </si>
  <si>
    <t>Grobo profiliranje in fino planiranje površin   kot podlaga humusiranju.</t>
  </si>
  <si>
    <t>m1</t>
  </si>
  <si>
    <t>~ drevesa z deblom premera 31 do 50 cm</t>
  </si>
  <si>
    <t>~ drevesa z deblom premera nad 50 cm</t>
  </si>
  <si>
    <t>~ odriv humusa na razdaljo do 50 m</t>
  </si>
  <si>
    <t>1.1</t>
  </si>
  <si>
    <t>1.2</t>
  </si>
  <si>
    <t>1.1.1</t>
  </si>
  <si>
    <t>1.1.2</t>
  </si>
  <si>
    <t>1.1.1.1</t>
  </si>
  <si>
    <t>1.1.1.2</t>
  </si>
  <si>
    <t>1.1.1.3</t>
  </si>
  <si>
    <t>1.1.1.3.1</t>
  </si>
  <si>
    <t>1.1.1.3.2</t>
  </si>
  <si>
    <t>1.1.1.3.3</t>
  </si>
  <si>
    <t>1.1.1.3.4</t>
  </si>
  <si>
    <t>1.1.1.3.5</t>
  </si>
  <si>
    <t>~ horizontalne površine</t>
  </si>
  <si>
    <t>~ humusiranje v debelini 20 cm in zatravitev s semenom - površine v naklonu.</t>
  </si>
  <si>
    <t>RAZNA DELA</t>
  </si>
  <si>
    <t xml:space="preserve">S K U P A J   ZEMELJSKA DELA </t>
  </si>
  <si>
    <t>~ humusiranje v debelini 20 cm in zatravitev s semenom - horizontalne površine.</t>
  </si>
  <si>
    <t>1.1.3</t>
  </si>
  <si>
    <t>1.1.4</t>
  </si>
  <si>
    <t>1.1.3.1</t>
  </si>
  <si>
    <t>1.1.3.1.1</t>
  </si>
  <si>
    <t>1.1.3.1.2</t>
  </si>
  <si>
    <t>1.1.3.2</t>
  </si>
  <si>
    <t>1.1.3.4</t>
  </si>
  <si>
    <t>1.2.1</t>
  </si>
  <si>
    <t>1.2.2</t>
  </si>
  <si>
    <t>1.2.3</t>
  </si>
  <si>
    <t>1.2.1.1</t>
  </si>
  <si>
    <t>1.2.3.1</t>
  </si>
  <si>
    <t>1.2.3.2</t>
  </si>
  <si>
    <t>1.3</t>
  </si>
  <si>
    <t>1.4</t>
  </si>
  <si>
    <t>1.5</t>
  </si>
  <si>
    <t>1.6</t>
  </si>
  <si>
    <t>1.8</t>
  </si>
  <si>
    <t>Zakoličenje osi in postavitev profilov za izkope in nasipe, zakoličenje vseh objektov v obsegu del, prenos v naravo, vzdrževanje geodetskih točk (vsa geodetska dela v skladu s tehničnimi pogoji)</t>
  </si>
  <si>
    <t>~ nariv  humusa na začasni deponiji ob trasi</t>
  </si>
  <si>
    <t>Posek in odstranitev grmovja in dreves z odstranitvijo štorov in korenin. V ceni se upošteva tudi odstranitev ostankov v skladu s TP in projektom.</t>
  </si>
  <si>
    <t>BETONSKA DELA</t>
  </si>
  <si>
    <t>kg</t>
  </si>
  <si>
    <t>1.9</t>
  </si>
  <si>
    <t>1.10</t>
  </si>
  <si>
    <t>1.11</t>
  </si>
  <si>
    <t>1.12</t>
  </si>
  <si>
    <t>1.13</t>
  </si>
  <si>
    <t>Izdelava PID-a</t>
  </si>
  <si>
    <t>Izdelava dokazila o zanesljivosti</t>
  </si>
  <si>
    <t>Projektantski nadzor  (plačilo po dejansko opravljenih urah, ki jih prizna nadzor)</t>
  </si>
  <si>
    <t>Geomehanski nadzor (plačilo po dejansko opravljenih urah, ki jih prizna nadzor)</t>
  </si>
  <si>
    <t>SKUPAJ Z NEPREDVIDENIMI DELI:</t>
  </si>
  <si>
    <t>DDV (22%)</t>
  </si>
  <si>
    <t>VSE SKUPAJ</t>
  </si>
  <si>
    <t>V okviru pripravljalnih del-predhodnega čiščenja terena se mora drevesna in grmovna zarast ohranjati v čimvečji možni meri. Gradnja je dopustna le v območju predvidene trase, v Naturo 2000 poseg ni dovoljen.</t>
  </si>
  <si>
    <t xml:space="preserve">~ grmovje in drevesa z debli premera do 10 cm na redko porasli površini </t>
  </si>
  <si>
    <t xml:space="preserve">~ grmovje in drevesa z debli premera do 10 cm na gosto porasli površini </t>
  </si>
  <si>
    <t xml:space="preserve">~ izkop z nakladanjem na prevozno sredstvo in prevozom na začasno deponijo </t>
  </si>
  <si>
    <t xml:space="preserve">Površinski strojni izkop humusa. </t>
  </si>
  <si>
    <t>Široki strojni izkop prirodno vlažnega materiala za izvedbo v.v. zidu z nakladanjem in prevozom na deponijo.</t>
  </si>
  <si>
    <t>Široki strojni izkop prirodno vlažnega materiala za izvedbo v.v. zidu z odlaganjem na deponijo ob trasi.</t>
  </si>
  <si>
    <t xml:space="preserve">Zasip zidu z materialom od izkopa v plasteh največ po 25 cm s strojnim komprimiranjem min. 98% SPP (oz. po projektu). </t>
  </si>
  <si>
    <t>1.2.4</t>
  </si>
  <si>
    <t>1.2.4.1</t>
  </si>
  <si>
    <t>Izvedba AB zidu - po kampadah z dilatacijami (izvedba po projektu).</t>
  </si>
  <si>
    <t>Izdelava stika med temeljem in stojino po sistemu "bela kad"</t>
  </si>
  <si>
    <t>Dobava in vgraditev dilatacijskih trakov na vertikalnih delovnih stikih (na 2m).</t>
  </si>
  <si>
    <t>Zatesnitev dilatacijske rege s trajno elastičnim zapolnitvenim materialom</t>
  </si>
  <si>
    <t>S K U P A J   BETONSKA DELA</t>
  </si>
  <si>
    <t>~ Dobava in vgradnja podložnega betona C12/15 v debelini 10 cm. V ceni upoštevati tudi ev. opaž robu podložnega betona</t>
  </si>
  <si>
    <t xml:space="preserve">~ Dobava in vgradnja hidrotehničnega betona C30/37, XC4, XF3, PV-II, Dmax 32, prerezi večji od 0.3 m3/m2 </t>
  </si>
  <si>
    <t>~ Dobava in vgradnja rebraste armature B500B. Armatura do vključno fi 12</t>
  </si>
  <si>
    <t xml:space="preserve">~ Dobava in vgradnja rebraste armature B500B. Armatura nad fi 12 </t>
  </si>
  <si>
    <t xml:space="preserve">~ dvostranski opaž </t>
  </si>
  <si>
    <t>Dobava in transport  nosilnega materiala za pot po kroni nasipa.</t>
  </si>
  <si>
    <t>Izvedba rampe preko nasipa (3 kos)</t>
  </si>
  <si>
    <t>~ Izdelava nosilne plasti debeline 0,4 m in širine 3.5 m iz gramoznega materiala z utrjevanjem na min. 95% SPP</t>
  </si>
  <si>
    <t>V enotnih cenah je potrebno upoštevati  ureditev gradbišča pred začetkom gradnje in odstranitev gradbiščnih objektov ter vzpostavitev prvotnega stanja.
Na gradbiščnem platoju je potrebno predvideti vsaj sledeče:
~ gradbiščno ograjo
~ zabojnik vodstva gradbišča in nadzora
~ zabojnik vodstva izvajalcev
~ sanitarije, garderobe
~ parkirišče
~ tesarsko lopo, skladišče in odlagališče gradbenega materiala in opreme
~ pralna ploščad za vozila
~ urejeno odlagališče opažev in armature...</t>
  </si>
  <si>
    <t>Zasaditev</t>
  </si>
  <si>
    <t xml:space="preserve">Izdelava Navodil za obratovanje in vzdrževanje </t>
  </si>
  <si>
    <t>Odstranitev obstoječega objekta</t>
  </si>
  <si>
    <t>Dobava in transport  nosilnega materiala za pot ob nasipu.</t>
  </si>
  <si>
    <t>1.2.3.3</t>
  </si>
  <si>
    <t>1.2.3.4</t>
  </si>
  <si>
    <t>1.2.3.5</t>
  </si>
  <si>
    <t>1.2.3.6</t>
  </si>
  <si>
    <t>1.2.3.7</t>
  </si>
  <si>
    <t>1.2.3.8</t>
  </si>
  <si>
    <t>1.2.3.9</t>
  </si>
  <si>
    <t>1.2.3.10</t>
  </si>
  <si>
    <t>1.2.3.11</t>
  </si>
  <si>
    <t>Nabava, dovoz in vgradnja nosilnega materiala (gramoz) pod temelji v.v. zidu.</t>
  </si>
  <si>
    <t>Nabava, dovoz in vgradnja gline za vgradnjo na zunanjih robovih nasipa (zamenjava peska v temeljnih tleh). 
V postavki upoštevati strojno komprimiranje min. 95% SPP. Utrjevanje mora biti z valjarjem z bodicami.
Prekomerni nasipni profil upoštevan v končni projektni obliki.</t>
  </si>
  <si>
    <t>Nabava, dovoz in polaganje tesnilne folije na kontaktu raščeni teren - zasip s prodom.</t>
  </si>
  <si>
    <t>~  dobava in vgradnja glineno meljnega materiala. 
V postavki upoštevati strojno komprimiranje min. 95% SPP v plasteh višine največ 25 cm (oz. po projektu). Utrjevanje mora biti z valjarjem z bodicami.
Prekomerni nasipni profil upoštevan v končni projektni obliki.</t>
  </si>
  <si>
    <t>ur</t>
  </si>
  <si>
    <t>Izkop za zamenjavo temeljnih tal z glinenim materialom z nakladanjem in prevozom na deponijo.</t>
  </si>
  <si>
    <t xml:space="preserve">Nabava, dovoz in vgradnja gline za vtesnitev nad zasipom s prodom ob temelju v.v. zidu. </t>
  </si>
  <si>
    <t>Dobava in vgradnja zaščitne mreže proti bobru in drugim glodalcem. (debelina mreže najmanj 6 mm, izdelana iz trajnejših materialov za zagotovitev daljše obstojnosti). Mreža se kombinira z zaščitno mrežo za manjše glodavce (miši, voluharji, podgane in pižmovke), žužkojede (krti) in druge večje vrste (jazbec, lisica, nutrija, vidra). Odprtina mreže do 5 cm.</t>
  </si>
  <si>
    <t>Nabava, dovoz in postavitev nove ograje.</t>
  </si>
  <si>
    <t>Ureditev odvodnega jarka ob cesti med PS5 in PS54</t>
  </si>
  <si>
    <t>Ureditev odvodnega jarka ob cesti med PS40 in PS41</t>
  </si>
  <si>
    <t>Zasip depresij oz. lokalna izravnava terena na zračni strani nasipa (upoštevati nabavo, dovoz in vgradnjo kvalitetenega humusa z ustreznim komprimiranjem) - ocenjeno</t>
  </si>
  <si>
    <t>Nabava, dovoz in vgradnja cevnih jaškov fi100 s pokrovom za eventuelno postavitev črpalke za prečrpavanje notranjih voda. Skupaj z materialmom in vsemi pomoznimi deli.</t>
  </si>
  <si>
    <t>Demontaža in ponovna postavitev brvi skupaj z vsem potrebnim materialom (tudi za nove temelje) in vsemi pomožnimi deli.</t>
  </si>
  <si>
    <t>Povratni nasip ob Ščavnici (dolvodno in gorvodno od ceste R3-726/1322)</t>
  </si>
  <si>
    <t>Geodetski posnetek začetnega (ničelnega) stanja izvedenega po ostranitvi zarasti.</t>
  </si>
  <si>
    <t xml:space="preserve">Geodetski posnetek izvedenih del, vris v kataster in izdelava geodetskega načrta (vključno z skico meritev, terenskim zapisnikom, kopijo situacij starega in novega stanja). </t>
  </si>
  <si>
    <t>Projektantski nadzor univ.dipl.inž.kraj.arh. pri izvajanju gradbenih, saditvenih in zemeljskih del (plačilo po dejansko opravljenih urah, ki jih prizna nadzor)</t>
  </si>
  <si>
    <t>Projektantski nadzor prestavitve TK kabla (plačilo po dejansko opravljenih urah, ki jih prizna nadzor)</t>
  </si>
  <si>
    <t>1.14</t>
  </si>
  <si>
    <t>1.15</t>
  </si>
  <si>
    <t>1.16</t>
  </si>
  <si>
    <t>V enotnih cenah je upoštevati celotni transport.</t>
  </si>
  <si>
    <t>Vsa izkopna dela in transporti izkopnih materialov se obračunajo po prostornini zemljine v raščenem stanju. Vsa nasipna dela se obračunajo po prostornini zemljine v vgrajenem stanju. Izračun količin na podlagi profilov, posnetih pred in po izkopavanju. V enotni ceni postavk za izkope, če ni posebej označeno, mora biti vključeno: izkop, nakladanje in prevoz. 
V ceni ni upoštevana deponija za višek materiala in je predmet ponudbe izvajalca (vključno s transportom).</t>
  </si>
  <si>
    <t>Transport se vrši po obstoječih poteh in po predvideni trasi nasipa. Izvajalec si mora pridobiti dovoljenje za transport po obstoječih poteh. 
Po končani gradnji se sanira eventuelne poškodbe obstoječih cest.</t>
  </si>
  <si>
    <t>Nabava, dovoz in vgradnja glineno meljnega materiala (strižne karakteristike j = 24° in kohezijo c = 0). Vlažnost nasipnega materiala naj ne presega 3% nad optimalno vlago, določeno po SPP.
V postavki upoštevati strojno komprimiranje min. 95% SPP v plasteh višine največ 25 cm (oz. po projektu). Utrjevanje mora biti z valjarjem z bodicami.
Prekomerni nasipni profil upoštevan v končni projektni obliki.</t>
  </si>
  <si>
    <t>~ pesek 0/4-2cm (5cm)</t>
  </si>
  <si>
    <t>~ tamponski prodec TP 32 (35cm)</t>
  </si>
  <si>
    <t>1.1.3.1.3</t>
  </si>
  <si>
    <t>V enotnih cenah je potrebno upoštevati tudi vsa pomožna dela in materiale,   izdelava eventuelnih transportnih poti in delovnih platojev  ter  izvedbo  vzdolžnih gradbiščnih cest ob nasipu,  vključno z odstranitvijo po končani gradnji.</t>
  </si>
  <si>
    <t>V enotnih cenah je potrebno upoštevati vpostavitev obstoječega stanja po končani gradnji.</t>
  </si>
  <si>
    <t>Demontaža obstoječe ograje in odvoz na deponijo.</t>
  </si>
  <si>
    <t xml:space="preserve">Humusiranje površin in zatravitev. V travni mešanici naj bodo srednje in počasi ratsoče vrste (Festuca rubra 15%, Lolium perenne 35%, Festuca ovina 20%, Poa pratensis 15%, Cynosurus cristatus 5%, Phelum pratense 5%, Trifolium repens 5%).  </t>
  </si>
  <si>
    <t>GRADBENA DELA</t>
  </si>
  <si>
    <t>kpl</t>
  </si>
  <si>
    <t>m</t>
  </si>
  <si>
    <t>Dobava jaška  DN 50 cm in izdelava izpusta. Upoštevati dobavo jaška s pokorvom in  AB razbremenilnim obročem, potrebnimi preboji in vgradnjo cevi .Višina jaška je do 1 m.</t>
  </si>
  <si>
    <t>MONTAŽNA DELA</t>
  </si>
  <si>
    <t>Tlačni preizkus vgrajenih elementov na tlak po zahtevi projekta. Obračun za kompletno izveden preizkus.</t>
  </si>
  <si>
    <t>Izpiranje in dezinfekcija vgrajenih elementov in armatur. Obračun za vse elemente kompletno.</t>
  </si>
  <si>
    <t>NABAVA MATERIALA</t>
  </si>
  <si>
    <t>NL fazonski kosi, C 40</t>
  </si>
  <si>
    <t>(vključno s tesnili)</t>
  </si>
  <si>
    <t>PE fazonski kosi, PN 10</t>
  </si>
  <si>
    <t>Vodovodne armature:</t>
  </si>
  <si>
    <t>LŽ zobata spojka  DN 50</t>
  </si>
  <si>
    <t>Drobni instalaterski material. Obračun stroškov po dejanskih stroških porabe časa in materiala po vpisu v gradbeni dnevnik. 
Ocena stroškov 10% vrednosti vodovodnega materiala.</t>
  </si>
  <si>
    <t xml:space="preserve">S K U P A J   GRADBENA DELA </t>
  </si>
  <si>
    <t>Del objekta:   1.3  Prestavitev vodovoda</t>
  </si>
  <si>
    <t>1.3.1.1</t>
  </si>
  <si>
    <t>1.3.1.1.1</t>
  </si>
  <si>
    <t>1.3.1.1.2</t>
  </si>
  <si>
    <t>1.3.1</t>
  </si>
  <si>
    <t>ODSEK 1</t>
  </si>
  <si>
    <t>1.3.1.2</t>
  </si>
  <si>
    <t>1.3.1.1.3</t>
  </si>
  <si>
    <t>1.3.1.1.4</t>
  </si>
  <si>
    <t>1.3.1.1.5</t>
  </si>
  <si>
    <t>1.3.1.1.6</t>
  </si>
  <si>
    <t>1.3.1.1.7</t>
  </si>
  <si>
    <t>1.3.1.1.8</t>
  </si>
  <si>
    <t>1.3.1.1.9</t>
  </si>
  <si>
    <t>1.3.1.1.10</t>
  </si>
  <si>
    <t>1.3.1.1.11</t>
  </si>
  <si>
    <t>1.3.1.1.12</t>
  </si>
  <si>
    <t>1.3.1.1.13</t>
  </si>
  <si>
    <t>1.3.1.1.14</t>
  </si>
  <si>
    <t xml:space="preserve">Zakoličenje osi cevovoda  s postavitvijo gradbenih profilov in označbo višin. </t>
  </si>
  <si>
    <t xml:space="preserve">Zakoličenje obstoječih komunalnih vodov na celotni trasi vodovoda. </t>
  </si>
  <si>
    <t xml:space="preserve">Površinski odkop humusa v povprečni deb. 20 cm z odlaganjem do 10 m od roba jarka. </t>
  </si>
  <si>
    <t xml:space="preserve">Strojni in delno ročni izkop jarka  globine 0.0-2.0 m v terenu III in IV. ktg., z nakladanjem materiala na kamion in odvozom na začasno deponijo. </t>
  </si>
  <si>
    <t xml:space="preserve">Ročno planiranje dna gradbene jame s točnostjo +/- 3 cm. </t>
  </si>
  <si>
    <t>Nabava, dobava in vgradnja lomljenca granulacije 0-8 mm in izdelava ležišča cevi debeline 10 cm vključno s planiranjem in utrjevanjem do 95 % trdnosti po standardnem Proktorjevem postopku.</t>
  </si>
  <si>
    <t>Nabava, dobava in vgradnja lomljenca granulacije 0-8 mm in izdelava obsipa cevi do višine 20 cm nad temenom cevi. Obsip cevi se izvaja v slojih po 20 cm istočasno na obeh straneh cevi in se utrjuje do 95 % trdnosti po standardnem Proktorjevem postopku. Paziti je potrebno, da se cev ne premakne iz ležišča.</t>
  </si>
  <si>
    <t xml:space="preserve">Zasip jarka z izkopanim materialom  do višine končne ureditve terena s sprotnim utrejvanjemv slojih debeline 20 cm . </t>
  </si>
  <si>
    <t>Fino ročno planiranje humuziranih površin in ponovna zatravitev.</t>
  </si>
  <si>
    <t xml:space="preserve">Dodatni izkopi in gradbena dela na mestih prevezave hišnih priključkov. </t>
  </si>
  <si>
    <t>Čiščenje terena po končani gradnji vodovoda.</t>
  </si>
  <si>
    <t xml:space="preserve">Prenos, spuščanje in polaganje vodovodnih elementov teže do 50 kg v jarek ter poravnanje v vertikalni in horizontalni smeri. </t>
  </si>
  <si>
    <t>1.3.1.2.1</t>
  </si>
  <si>
    <t>1.3.1.2.2</t>
  </si>
  <si>
    <t xml:space="preserve">Prenos, spuščanje in razmeščanje vodovodnih cevi PE d 63 ob jarku. </t>
  </si>
  <si>
    <t>Montaža fazonskih kosov iz PE na navoj. DN 40-50</t>
  </si>
  <si>
    <t>Montaža elementov iz NL  na prirobnico. DN 50</t>
  </si>
  <si>
    <t>Montaža vodovodnih armatur na prirobnico PN 10, DN 80 - DN 100. 
DN 50</t>
  </si>
  <si>
    <t>Montaža navrtnih zasunov za hišne priključke in prevezava do obstoječih priključnih cevi vključno z dodatnim cevnim materialom PE d 32x3.0 mm in prevezavo na obstoječ priključek. Za posamezen priključek je upoštevano 10 m priključne cevi in zaščitne cevi.</t>
  </si>
  <si>
    <t xml:space="preserve">Dobava in polaganje opozorilnega PVC traku nad vodovodnim cevovodom. </t>
  </si>
  <si>
    <t>1.3.1.2.3</t>
  </si>
  <si>
    <t>1.3.1.2.4</t>
  </si>
  <si>
    <t>1.3.1.2.5</t>
  </si>
  <si>
    <t>1.3.1.2.6</t>
  </si>
  <si>
    <t>1.3.1.2.7</t>
  </si>
  <si>
    <t>1.3.1.2.8</t>
  </si>
  <si>
    <t>1.3.1.2.9</t>
  </si>
  <si>
    <t>V enotnih cenah se upošteva priprava gradbišča, določitev deponije vodovodnega materiala in zavarovanje. Po končanih delih se gradbišče pospravi in vzpostavi v prvotno stanje.</t>
  </si>
  <si>
    <t xml:space="preserve">V enotnih cenah ni upošteva pridobitev zemljišča za začasno gradbeno deponijo, razmeščanje cevi ter izvedbo obvoza  v času gradnje in je predmet ponudbe izvajalca. </t>
  </si>
  <si>
    <t xml:space="preserve">S K U P A J   MONTAŽNA DELA </t>
  </si>
  <si>
    <t>1.3.1.3</t>
  </si>
  <si>
    <t>1.3.1.3.1</t>
  </si>
  <si>
    <t>~  Zasun z vgradilno garnituro in cestno kapo  PN 10. DN 50</t>
  </si>
  <si>
    <t>~  Prezračevalna garnitura za podzemno vgradnjo s cestno kapo, DN 50 PN 10. 
DN 50</t>
  </si>
  <si>
    <t>~  Žabji pokrov na prirobnico PN 10 DN 50.
DN 50</t>
  </si>
  <si>
    <t>~  Navrtni zasun za hišne priključke z vgradilno garnituro in cestno kapo  PN 10.
DN 50/1''</t>
  </si>
  <si>
    <t>medprirobnično tesnilo  EDPM z vijaki, PN 10
DN 50  / 4 M16</t>
  </si>
  <si>
    <t>Cevi  (vključno s tesnili)</t>
  </si>
  <si>
    <t>~  PE 100 d 63x5.8</t>
  </si>
  <si>
    <t>~  PE 100 d 32x3.0</t>
  </si>
  <si>
    <t>~  T 50/50</t>
  </si>
  <si>
    <t>~  reducirna spojka d 63/ 1 1/2</t>
  </si>
  <si>
    <t>~  čep d 63</t>
  </si>
  <si>
    <t>~  koleno 90st, d 63/2''</t>
  </si>
  <si>
    <t>~  T, d 63/63</t>
  </si>
  <si>
    <t>S K U P A J   NABAVA MATERIALA</t>
  </si>
  <si>
    <t>1.3.2</t>
  </si>
  <si>
    <t>ODSEK 2</t>
  </si>
  <si>
    <t>1.3.2.1</t>
  </si>
  <si>
    <t>1.3.2.2</t>
  </si>
  <si>
    <t>1.3.2.3</t>
  </si>
  <si>
    <t>1.3.3</t>
  </si>
  <si>
    <t>1.3.3.1</t>
  </si>
  <si>
    <t>1.3.3.2</t>
  </si>
  <si>
    <t>1.3.3.3</t>
  </si>
  <si>
    <t xml:space="preserve">Odvoz odvečnega materiala na deponijo, z nakladanjem, razkladanjem in vgrajevanjem materiala v slojih po 0.5 m. </t>
  </si>
  <si>
    <t>Strojno razgrinjanje in grobo planiranje humusa v povprečni deb. 20 cm z dovozom iz začasne deponije na območju gradbišča.</t>
  </si>
  <si>
    <t>1.3.2.1.1</t>
  </si>
  <si>
    <t>1.3.2.1.2</t>
  </si>
  <si>
    <t>1.3.2.1.3</t>
  </si>
  <si>
    <t>1.3.2.1.4</t>
  </si>
  <si>
    <t>1.3.2.1.5</t>
  </si>
  <si>
    <t>1.3.2.1.6</t>
  </si>
  <si>
    <t>1.3.2.1.7</t>
  </si>
  <si>
    <t>1.3.2.1.8</t>
  </si>
  <si>
    <t>1.3.2.1.9</t>
  </si>
  <si>
    <t>1.3.2.1.10</t>
  </si>
  <si>
    <t>1.3.2.1.11</t>
  </si>
  <si>
    <t>1.3.2.1.12</t>
  </si>
  <si>
    <t>1.3.2.1.13</t>
  </si>
  <si>
    <t>1.3.2.1.14</t>
  </si>
  <si>
    <t>1.3.2.2.1</t>
  </si>
  <si>
    <t>1.3.2.2.2</t>
  </si>
  <si>
    <t>1.3.2.2.3</t>
  </si>
  <si>
    <t>1.3.2.2.4</t>
  </si>
  <si>
    <t>1.3.2.2.5</t>
  </si>
  <si>
    <t>1.3.2.2.6</t>
  </si>
  <si>
    <t>1.3.2.2.7</t>
  </si>
  <si>
    <t>1.3.2.2.8</t>
  </si>
  <si>
    <t>1.3.2.2.9</t>
  </si>
  <si>
    <t>1.3.2.3.1</t>
  </si>
  <si>
    <t>1.3.2.3.6</t>
  </si>
  <si>
    <t>1.3.2.3.2</t>
  </si>
  <si>
    <t>1.3.2.3.3</t>
  </si>
  <si>
    <t>1.3.2.3.4</t>
  </si>
  <si>
    <t>1.3.2.3.5</t>
  </si>
  <si>
    <t>1.3.2.3.7</t>
  </si>
  <si>
    <t>ODSEK 3</t>
  </si>
  <si>
    <t xml:space="preserve">Zasip jarka z izkopanim materialom  do višine končne ureditve terena s sprotnim utrejvanjemv slojih deb. 20 cm . </t>
  </si>
  <si>
    <t>1.3.3.1.1</t>
  </si>
  <si>
    <t>1.3.1.3.2</t>
  </si>
  <si>
    <t>1.3.1.3.3</t>
  </si>
  <si>
    <t>1.3.1.3.4</t>
  </si>
  <si>
    <t>1.3.1.3.5</t>
  </si>
  <si>
    <t>1.3.1.3.6</t>
  </si>
  <si>
    <t>1.3.1.3.7</t>
  </si>
  <si>
    <t>~  reducirna spojka d 63/ 1 1/4</t>
  </si>
  <si>
    <t>1.3.3.1.2</t>
  </si>
  <si>
    <t>1.3.3.1.3</t>
  </si>
  <si>
    <t>1.3.3.1.4</t>
  </si>
  <si>
    <t>1.3.3.1.5</t>
  </si>
  <si>
    <t>1.3.3.1.6</t>
  </si>
  <si>
    <t>1.3.3.1.7</t>
  </si>
  <si>
    <t>1.3.3.1.8</t>
  </si>
  <si>
    <t>1.3.3.1.9</t>
  </si>
  <si>
    <t>1.3.3.1.10</t>
  </si>
  <si>
    <t>1.3.3.1.11</t>
  </si>
  <si>
    <t>1.3.3.1.12</t>
  </si>
  <si>
    <t>1.3.3.1.13</t>
  </si>
  <si>
    <t>1.3.3.1.14</t>
  </si>
  <si>
    <t>1.3.3.2.1</t>
  </si>
  <si>
    <t>1.3.3.2.2</t>
  </si>
  <si>
    <t>1.3.3.2.4</t>
  </si>
  <si>
    <t>1.3.3.2.5</t>
  </si>
  <si>
    <t>1.3.3.2.6</t>
  </si>
  <si>
    <t>1.3.3.2.7</t>
  </si>
  <si>
    <t>1.3.3.2.8</t>
  </si>
  <si>
    <t>1.3.3.2.9</t>
  </si>
  <si>
    <t>1.3.3.3.1</t>
  </si>
  <si>
    <t>1.3.3.3.6</t>
  </si>
  <si>
    <t>1.3.3.3.2</t>
  </si>
  <si>
    <t>1.3.3.3.3</t>
  </si>
  <si>
    <t>1.3.3.3.4</t>
  </si>
  <si>
    <t>1.3.3.3.5</t>
  </si>
  <si>
    <t xml:space="preserve">Prestavitev vodovoda </t>
  </si>
  <si>
    <t>KABLI</t>
  </si>
  <si>
    <t>Del objekta:   1.4  Prestavitev TK vodov</t>
  </si>
  <si>
    <t>1.4.1</t>
  </si>
  <si>
    <t>1.4.2</t>
  </si>
  <si>
    <t>1.4.3</t>
  </si>
  <si>
    <t>TK59 5x4x0,6 GM</t>
  </si>
  <si>
    <t>Dobava bakrenega kabla TK59 15x4x0,6 GM.</t>
  </si>
  <si>
    <t>Dobava bakrenega kabla TK59 25x4x0,6 GM.</t>
  </si>
  <si>
    <t>Dobava bakrenega kabla TK59 35x4x0,6 GM.</t>
  </si>
  <si>
    <t>Dobava optičnega kabla TOSMd 03 1x12 SMAN (CMAN).</t>
  </si>
  <si>
    <t>S K U P A J  KABLI</t>
  </si>
  <si>
    <t xml:space="preserve">Trasiranje nove trase telefonske kabelske kanalizacije </t>
  </si>
  <si>
    <t>km</t>
  </si>
  <si>
    <t xml:space="preserve">Izkop jarka za potrebe PVC 1x2 fi110/3,2mm + 1x2 fi50mm (PE02 50/4mm, fino ožlebljena) cevne kabelske kanalizacije v III./IV ktg, polaganje cevi, zasip cevi s peskom granulacije 0-4mm, zasutje s tamponom ter nabijanje v slojih 20cm, polaganje PVC opozorilnega traku, čiščenje terena  ter nakladanje in odvoz odvečnega materiala k pooblaščenemu prevzemniku, vključno s plačilom oddaje. Postavka vključuje dobavo in vgradnjo materiala. </t>
  </si>
  <si>
    <t xml:space="preserve">Izkop obstoječega zemeljskega kabla (60% strojno, 40% ročno), natikanje vzdolžno prerezane SF cevi fi110/125mm, zasutje s tamponom ter nabijanje v slojih 20cm, zaščita cevi z betonom C12/15 v kanal (10cm ob straneh ter zgoraj,  polaganje PVC opozorilnega traku, čiščenje terena  ter nakladanje in odvoz odvečnega materiala k pooblaščenemu prevzemniku, vključno s plačilom oddaje. Postavka vključuje dobavo in vgradnjo materiala.    </t>
  </si>
  <si>
    <t xml:space="preserve">Izdelava kabelskega jaška iz BC fi80cm, z LŽ lahkim pokrovom 60/60 nosilnosti 125kN, izkop v III-IV. ktg., zasutje s tamponom ter nabijanje v slojih 20cm, čiščenje terena  ter nakladanje in odvoz odvečnega materiala k pooblaščenemu prevzemniku, vključno s plačilom oddaje. Postavka vključuje dobavo in montažo opaža, armature, betona.  </t>
  </si>
  <si>
    <t>Dodatek za ročni izkop nad / ob obstoječim kablom</t>
  </si>
  <si>
    <t>Prevozi materiala na teren in vračilo nekoriščenega materiala, kabli, bobni, cevi, pokrovi.....</t>
  </si>
  <si>
    <t>Označevanje kablov s PVC tablicami s trajnimi oznakami po kabelskih jaških</t>
  </si>
  <si>
    <t xml:space="preserve">Dodatek za oteženo delo (ovire; korenine, ograja,  povozna površina, podzemne instalacije ipd.) pri izkopu za kabel. kanalizacijo in kabelske jaške v zemlj. III-IV ktg. </t>
  </si>
  <si>
    <t>Izdelava izvršilne dokumentacije novozgrajene kabelske kanalizacije in geodetski posnetek trase M+3K</t>
  </si>
  <si>
    <t xml:space="preserve">Nadzor eventuelnih mnenjedajalcev (ZRSVN, ZGS,...) in drugih služb, katerih komunalni vodi potekajo v bližini nameravane gradnje (Telekom Slovenije, elektro Ljubljana,...). Plačilo po dejansko izstavljenih računih.
</t>
  </si>
  <si>
    <t>KABELSKO MONTAŽNA DELA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</si>
  <si>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</si>
  <si>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</si>
  <si>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</si>
  <si>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</si>
  <si>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</si>
  <si>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</si>
  <si>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</si>
  <si>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</si>
  <si>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</si>
  <si>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Uvlečenje predvleke in TK 59 kabla kapacitete od  do 50x4 v plastično kabelsko kanalizacijo z uvlečenjem predvleke</t>
  </si>
  <si>
    <t>Uvlečenje optičnega kabla vključno z uvlačenjem  predvleke za kable od TOSM 12 vlaken do vključno TOSM 288 vlaken.</t>
  </si>
  <si>
    <t>Navijanje rezerve v dolžini kabla in montaža rezerve na steno jaška</t>
  </si>
  <si>
    <t>Pritrditev kabelske spojke na betonski zid v KJ</t>
  </si>
  <si>
    <t>Dobava in izdelava optične spojke na optičnem kablu do 12 vlaken.</t>
  </si>
  <si>
    <t>Dobava in izdelava ravne spojke na  kablu TK 59  kapacitete 250x4</t>
  </si>
  <si>
    <t>Dobava in izdelava ravne spojke na  kablu TK 59  kapacitete 5x4.</t>
  </si>
  <si>
    <t>Dobava in izdelava ravne spojke na  kablu TK 59  kapacitete 10x4.</t>
  </si>
  <si>
    <t>Dobava in izdelava ravne spojke na  kablu TK 59  kapacitete 15x4.</t>
  </si>
  <si>
    <t>Dobava in izdelava ravne spojke na  kablu TK 59  kapacitete 25x4.</t>
  </si>
  <si>
    <t>Dobava in izdelava ravne spojke na  kablu TK 59  kapacitete 35x4.</t>
  </si>
  <si>
    <t>Dobava in izdelava spojke na koaksialnem kablu (QR540 / RG11).</t>
  </si>
  <si>
    <t>Meritve na optičnem kablu na bobnu pred polaganjem do 12 vlaken.</t>
  </si>
  <si>
    <t>Električne meritve kabla na bobnu  kapacitete do 50x4</t>
  </si>
  <si>
    <t>Električne meritve položenih  kabelskih dolžin (po polaganju) kapacit. Do 50x4</t>
  </si>
  <si>
    <t>Končne meritve z izdelavo KTE na optičnem kablu do 12 vlaken.</t>
  </si>
  <si>
    <t>Končne električne meritve merilne  službe z izdelavo merilnih rezultatov</t>
  </si>
  <si>
    <t>Meritve ozemljila z izdelavo merilnih rezultatov.</t>
  </si>
  <si>
    <t>Preizkus prehodnosti cevi</t>
  </si>
  <si>
    <t>Vnos sprememb v obstoječo izvršilno tehnično dokumentacijo (Telekom Slovenije)</t>
  </si>
  <si>
    <t>Priprava dokumentacije, najava in obveščanje uporabnikov o prekinitvi prometa</t>
  </si>
  <si>
    <t>par</t>
  </si>
  <si>
    <t>1.4.3.1</t>
  </si>
  <si>
    <t>1.4.3.2</t>
  </si>
  <si>
    <t>1.4.3.3</t>
  </si>
  <si>
    <t>1.4.3.4</t>
  </si>
  <si>
    <t>1.4.3.5</t>
  </si>
  <si>
    <t>1.4.3.6</t>
  </si>
  <si>
    <t>1.4.3.7</t>
  </si>
  <si>
    <t>1.4.3.8</t>
  </si>
  <si>
    <t>1.4.3.9</t>
  </si>
  <si>
    <t>1.4.3.10</t>
  </si>
  <si>
    <t>1.4.3.11</t>
  </si>
  <si>
    <t>1.4.3.12</t>
  </si>
  <si>
    <t>1.4.3.13</t>
  </si>
  <si>
    <t>1.4.3.14</t>
  </si>
  <si>
    <t>1.4.3.15</t>
  </si>
  <si>
    <t>1.4.3.16</t>
  </si>
  <si>
    <t>1.4.3.17</t>
  </si>
  <si>
    <t>1.4.3.18</t>
  </si>
  <si>
    <t>1.4.3.19</t>
  </si>
  <si>
    <t>1.4.3.20</t>
  </si>
  <si>
    <t>1.4.3.21</t>
  </si>
  <si>
    <t>S K U P A J   KABELSKO MONTAŽNA DELA</t>
  </si>
  <si>
    <t xml:space="preserve">Prestvaitev TK vodov </t>
  </si>
  <si>
    <t xml:space="preserve">Prestavitev SN vodov </t>
  </si>
  <si>
    <t>Del objekta:   1.5  Prestavitev SN vodov</t>
  </si>
  <si>
    <t>1.5.1</t>
  </si>
  <si>
    <t>1.5.2</t>
  </si>
  <si>
    <t>1.5.3</t>
  </si>
  <si>
    <t>1.4.1.1</t>
  </si>
  <si>
    <t>1.4.1.2</t>
  </si>
  <si>
    <t>1.4.1.3</t>
  </si>
  <si>
    <t>1.4.1.3.2</t>
  </si>
  <si>
    <t>1.4.1.3.4</t>
  </si>
  <si>
    <t>Zakoličba trase s sodelovanjem naročnika</t>
  </si>
  <si>
    <t>Zakoličba trase kom naprav s sodelovanjem naročnika</t>
  </si>
  <si>
    <t>Priprava priročnega skladišča in delovišča</t>
  </si>
  <si>
    <t>Priprava del in materiala</t>
  </si>
  <si>
    <t>Zavarovanje kabelskega jarka po celotni dolžini trase</t>
  </si>
  <si>
    <t>Stikalne manipulacije (izklop - vklop)  za zagotovitev varnega dela</t>
  </si>
  <si>
    <t>'Izvedba podvrtavanja vodotoka Ščavnica 1 x l = 49 m, 1 x l = 51 m, komplet z materialom z uvlečenjem zaščitne cevi  2 x EPC fi 160 mm + 2 x PEHD cev fi 50 mm, izkop vstopnih niš, zasip s izkopanim materialom, odvoz odvečnega materiala na deponijo s plačilom vseh taks in pridobitvijo evidenčnih listov, utrjevanje, vzpostavitev v prvotno stanje</t>
  </si>
  <si>
    <t xml:space="preserve">Izkop kabelskega jarka širine 0,6m, globine 1,20m z odvozom odvečnega materiala na deponijo (stroški deponije všteti vključno z pridobitvijo evidenčnih listov!), čiščenje in niveliranje dna jarka, izdelava betonskega zasipa cevi z betonom C12/15, zasip jarka z izkopano zemljino  z nabijanjem po slojih 15cm do vrha jarka in čiščenje terena po končanih delih. </t>
  </si>
  <si>
    <t>Dobava in vgrajevanje EPC gibljivih dvoslojnih cevi -zunanji sloj profiliran, notranji sloj raven cevi Ø160 mm (v palicah) skupaj z originalnimi čepi in spojkami.</t>
  </si>
  <si>
    <t>Dobava in vgrajevanje PE-HD 2 x Ø50 mm skupaj z originalnimi čepi in spojkami.</t>
  </si>
  <si>
    <t>Dobava in montaža kabelskega jaška notranje dim 1,6x1,6x1,5 z litoželeznim pokrovom  0,8x0,8 nosilnosti na povoznih površinah (400 kN) skupaj z izkopi, planiranjem in zasipi ter pritrdilnim materialom za kable in ozemljitvami, priprava  in izvedba za integracijo v kompletni cevni kabelski kanalizacijski sistem.
Skladno z risbo v prilogi.</t>
  </si>
  <si>
    <t>Rušenje obstoječega I lesenega droga do globine 1.0m, odvoz odvečnega materiala na deponijo (stroški deponije všteti vključno z pridobitvijo evidenčnih listov!)</t>
  </si>
  <si>
    <t>Izkop in zasip jarka za ozemljitev (potencialni obroč okoli droga) v terenu III. in IV. ktg. dimenzij 40/60cm</t>
  </si>
  <si>
    <t>Izkop jame v zemljini IV.- III. ktg (70:30 %) za postavitev AB droga, izdelava temelja z betonom C20/25 in postavitvijo betonske cevi (zabetonirano do vrha cevi) z izdelavo utora za  PE-HD cevi Ø160mm ,  dobava peska frakcije 0-4mm za utrditev droga, izdelava betonske kape, odvoz odvečnega materiala na deponijo (stroški deponije všteti) ter čiščenje terena po končanih delih za: AB drog Z12 - globina izkopa 210 cm, temelj dimenzije 160/160/190cm in betonska cev Ø60cm L=2.0m .</t>
  </si>
  <si>
    <t>Dobava in polaganje opozorilnega traku</t>
  </si>
  <si>
    <t>Dobava potrebnega materiala in izvedba križanja EE voda s komunalnimi vodi</t>
  </si>
  <si>
    <t>Dobava kabla NA2XS(F)2Y 1x150mm2 in polaganje v izkopani rov skupaj s predhodnim formiranjem v trikot z distančniki ali uvlečenje v zaščitno cevi v predhodno oblikovani trikotni formaciji  (vse tri faze)</t>
  </si>
  <si>
    <t>Izdelava kab. spojke (vse tri faze) s priklopom in ozemljitvijo za enožilne kable 12/20 kV za kabel NA2XS(F)2Y 1x150</t>
  </si>
  <si>
    <t>Dobava in izdelava toploskrčnih kabelskih končnikov Cellpack tip CHE-F 24 kV komplet s kabelskim čevljem Al-Cu 150 mm2 in priklopom na pripravljeno podlago</t>
  </si>
  <si>
    <t>Izdelava ozemljitve AB droga komplet z dvema obročema in dvema kraki po 5 m, dolžina valjanca Fe/ZN 4x25 mm dolžine 20 m komplet s 5 križnimi sponkami dim. 60x60 mm</t>
  </si>
  <si>
    <t>Izdelava prehoda iz SN prostozračnega omrežja v kabelsko komplet z vgradnjo 3 x odvodnik prenapetosti Raychem tip HDA 21.R na pripravljeno konzolo ( konzola všteta ), izdelava tokovnih lokov iz Al-Fe 36/6 mm2, kovinskim prikritjem do višine 210 cm in povezavami na ozemljitev za vse prevodne dele, ki niso pod napetostjo v normalnem stanju.</t>
  </si>
  <si>
    <t>Izdelava prehoda iz SN prostozračnega omrežja v kabelsko komplet z vgradnjo 3 x odvodnik prenapetosti Raychem tip HDA 21.R na pripravljeno konzolo ( konzola všteta ), izdelava tokovnih lokov iz Al-Fe 70/12 mm2, kovinskim prikritjem do višine 210 cm in povezavami na ozemljitev za vse prevodne dele, ki niso pod napetostjo v normalnem stanju.</t>
  </si>
  <si>
    <t>Dobava in vgradnja enojnih zateznih izolatorjev na AB drog komplet z drobnim veznim materialom in priklopom</t>
  </si>
  <si>
    <t>Dobava in vgradnja podpornih izolatorjev na AB drog komplet z V sponko in priklopom</t>
  </si>
  <si>
    <t>Dobava in postavitev AB droga Z12 v že pripravljen temelj komplet s konzolami ZV in ZM</t>
  </si>
  <si>
    <t>Prenapenjanje žice po končani vgradnji, izdelava tokovnih lokov iz Al-Fe 70/12 mm2, vključno s tokovnimi sponkami na nov drog</t>
  </si>
  <si>
    <t>Prenapenjanje žice po končani vgradnji, izdelava tokovnih lokov iz Al-Fe 35/6 mm2, vključno s tokovnimi sponkami na nov drog</t>
  </si>
  <si>
    <t>gar</t>
  </si>
  <si>
    <t>DEMONTAŽNA DELA</t>
  </si>
  <si>
    <t xml:space="preserve">Demontaža obstoječega daljnovoda DV Al-Fe 3x70/12, demontažo opreme in žice ter predaja demontirane opreme distributerju, oziroma odvoz na deponijo ( deponija všteta ) </t>
  </si>
  <si>
    <t xml:space="preserve">Demontaža obstoječega daljnovoda DV Al-Fe 3x35/6, demontažo opreme in žice ter predaja demontirane opreme distributerju, oziroma odvoz na deponijo ( deponija všteta ) </t>
  </si>
  <si>
    <t>ZAKLJUČNA DELA</t>
  </si>
  <si>
    <t>Napetostni preizkus položenega SN kablovoda
z izdelavo merilnega protokola</t>
  </si>
  <si>
    <t>Priprava na tehnični pregled, strokovno tehnični pregled,..</t>
  </si>
  <si>
    <t>Označevanje trase kablovoda s smernimi kamni</t>
  </si>
  <si>
    <t>Ažuriranje dokumentacije upravljavca</t>
  </si>
  <si>
    <t>Izvedba posnetka skupaj z izdelavo elaborata za vpis v GJI</t>
  </si>
  <si>
    <t>KBV</t>
  </si>
  <si>
    <t>KPL</t>
  </si>
  <si>
    <t>S K U P A J   ZAKLJUČNA DELA</t>
  </si>
  <si>
    <t>1.5.1.1</t>
  </si>
  <si>
    <t>1.5.1.2</t>
  </si>
  <si>
    <t>1.5.1.3</t>
  </si>
  <si>
    <t>1.5.1.4</t>
  </si>
  <si>
    <t>1.5.1.5</t>
  </si>
  <si>
    <t>1.5.1.6</t>
  </si>
  <si>
    <t>1.5.2.1</t>
  </si>
  <si>
    <t>1.5.2.2</t>
  </si>
  <si>
    <t>1.5.2.3</t>
  </si>
  <si>
    <t>1.5.2.4</t>
  </si>
  <si>
    <t>1.5.2.5</t>
  </si>
  <si>
    <t>1.5.2.6</t>
  </si>
  <si>
    <t>1.5.2.7</t>
  </si>
  <si>
    <t>1.5.2.8</t>
  </si>
  <si>
    <t>1.5.2.9</t>
  </si>
  <si>
    <t>1.5.2.10</t>
  </si>
  <si>
    <t>1.5.3.1</t>
  </si>
  <si>
    <t>1.5.3.2</t>
  </si>
  <si>
    <t>1.5.3.3</t>
  </si>
  <si>
    <t>1.5.3.4</t>
  </si>
  <si>
    <t>1.5.3.5</t>
  </si>
  <si>
    <t>1.5.3.6</t>
  </si>
  <si>
    <t>1.5.3.7</t>
  </si>
  <si>
    <t>1.5.3.8</t>
  </si>
  <si>
    <t>1.5.3.9</t>
  </si>
  <si>
    <t>1.5.3.10</t>
  </si>
  <si>
    <t>1.5.3.11</t>
  </si>
  <si>
    <t>1.5.4</t>
  </si>
  <si>
    <t>S K U P A J   MONTAŽNA DELA</t>
  </si>
  <si>
    <t>1.5.4.1</t>
  </si>
  <si>
    <t>1.5.4.2</t>
  </si>
  <si>
    <t>S K U P A J   DEMONTAŽNA DELA</t>
  </si>
  <si>
    <t>1.5.5</t>
  </si>
  <si>
    <t>1.5.5.1</t>
  </si>
  <si>
    <t>1.5.5.2</t>
  </si>
  <si>
    <t>1.5.5.3</t>
  </si>
  <si>
    <t>1.5.5.4</t>
  </si>
  <si>
    <t>1.5.5.5</t>
  </si>
  <si>
    <t xml:space="preserve">Prestavitev NN vodov </t>
  </si>
  <si>
    <t>Del objekta:   1.6  Prestavitev NN vodov</t>
  </si>
  <si>
    <t>Ureditev NN1</t>
  </si>
  <si>
    <t>1.6.1.</t>
  </si>
  <si>
    <t>PRIPRAVLJALNA DELA</t>
  </si>
  <si>
    <t>Strojno in ročni izkop kabelskega jarka za polaganje kabla v III. do IV. ktg., zasip kabelskega jarka z utrjevanjem</t>
  </si>
  <si>
    <t>Dobava in izvedba položitve EPC cevi fi 125 mm</t>
  </si>
  <si>
    <t>Dobava kabla NA2XY-J 4 x 150 mm2 in polaganje v izkopani rov ali uvlečenje v zaščitno cev od S1-S2-S3 do NNROD1, priključitev na obstoječe sponke 1 x</t>
  </si>
  <si>
    <t>Izdelava kabelskih spojk na el, kablu 150 x 4</t>
  </si>
  <si>
    <t>Priprava na tehnični pregled</t>
  </si>
  <si>
    <t>S K U P A J  PRIPRAVLJALNA DELA</t>
  </si>
  <si>
    <t>Ureditev NN2</t>
  </si>
  <si>
    <t>1.6.2</t>
  </si>
  <si>
    <t>1.6.1.1</t>
  </si>
  <si>
    <t>1.6.1.1.1</t>
  </si>
  <si>
    <t>1.6.1.1.2</t>
  </si>
  <si>
    <t>1.6.1.1.3</t>
  </si>
  <si>
    <t>1.6.1.1.4</t>
  </si>
  <si>
    <t>1.6.1.1.5</t>
  </si>
  <si>
    <t>1.6.1.1.6</t>
  </si>
  <si>
    <t>1.6.1.2</t>
  </si>
  <si>
    <t>1.6.1.2.1</t>
  </si>
  <si>
    <t>1.6.1.2.2</t>
  </si>
  <si>
    <t>1.6.1.3</t>
  </si>
  <si>
    <t>1.6.1.3.1</t>
  </si>
  <si>
    <t>1.6.1.3.2</t>
  </si>
  <si>
    <t>1.6.1.4</t>
  </si>
  <si>
    <t>1.6.1.4.1</t>
  </si>
  <si>
    <t>1.6.1.4.2</t>
  </si>
  <si>
    <t>1.6.1.4.3</t>
  </si>
  <si>
    <t>1.6.1</t>
  </si>
  <si>
    <t>1.6.3</t>
  </si>
  <si>
    <t>1.6.5</t>
  </si>
  <si>
    <t>1.6.4</t>
  </si>
  <si>
    <t>Ureditev NN3</t>
  </si>
  <si>
    <t>Ureditev NN4</t>
  </si>
  <si>
    <t>1.6.2.1</t>
  </si>
  <si>
    <t>1.6.2.2</t>
  </si>
  <si>
    <t>1.6.2.3</t>
  </si>
  <si>
    <t>1.6.2.4</t>
  </si>
  <si>
    <t>1.6.3.1</t>
  </si>
  <si>
    <t>1.6.3.2</t>
  </si>
  <si>
    <t>1.6.3.3</t>
  </si>
  <si>
    <t>1.6.3.4</t>
  </si>
  <si>
    <t>1.6.4.1</t>
  </si>
  <si>
    <t>1.6.4.2</t>
  </si>
  <si>
    <t>1.6.4.3</t>
  </si>
  <si>
    <t>1.6.4.4</t>
  </si>
  <si>
    <t>1.6.2.1.1</t>
  </si>
  <si>
    <t>1.6.2.1.2</t>
  </si>
  <si>
    <t>1.6.2.1.3</t>
  </si>
  <si>
    <t>1.6.2.1.4</t>
  </si>
  <si>
    <t>1.6.2.1.5</t>
  </si>
  <si>
    <t>1.6.2.1.6</t>
  </si>
  <si>
    <t>1.6.2.2.1</t>
  </si>
  <si>
    <t>1.6.2.2.2</t>
  </si>
  <si>
    <t>1.6.2.2.3</t>
  </si>
  <si>
    <t>1.6.2.3.1</t>
  </si>
  <si>
    <t>1.6.2.3.2</t>
  </si>
  <si>
    <t>1.6.2.4.1</t>
  </si>
  <si>
    <t>1.6.2.4.2</t>
  </si>
  <si>
    <t>1.6.2.4.3</t>
  </si>
  <si>
    <t>Odkop obstoječe el omare NNRO 3/1, izkop nove gradbene jame za izvedbo prestavitve obst. el. omare, skladno z navodili upravljalca  el. omrežja</t>
  </si>
  <si>
    <t>Dobava kabla NAYY-J 4 x 35 mm2 in polaganje v izkopani rov ali uvlečenje v zaščitno cev od S5 do obstoječe el. omare NNRO 3/2, priključitev na obstoječe sponke 1 x</t>
  </si>
  <si>
    <t>Dobava kabla NAYY-J 4 x 70 mm2 in polaganje v izkopani rov ali uvlečenje v zaščitno cev od S8-S7, S6 do obstoječe el. omare NNRO 3/2, NNRO 3/2 do NNRO 3/1 priključitev na obstoječe sponke 1 x</t>
  </si>
  <si>
    <t xml:space="preserve">Izvedba ponovna ureditev, priključitev el. kablov v prestavljeni el. omari NNRO 3/1, izvedba ozemljitvenih povezav na obstoječo ozemljilo, vključno z vsem veznim materialom </t>
  </si>
  <si>
    <t>Izdelava kabelskih spojk na el, kablu 35 x 4</t>
  </si>
  <si>
    <t>Izdelava kabelskih spojk na el, kablu 70 x 4</t>
  </si>
  <si>
    <t>1.6.3.2.1</t>
  </si>
  <si>
    <t>1.6.3.2.2</t>
  </si>
  <si>
    <t>1.6.3.2.3</t>
  </si>
  <si>
    <t>1.6.3.1.1</t>
  </si>
  <si>
    <t>1.6.3.1.2</t>
  </si>
  <si>
    <t>1.6.3.1.3</t>
  </si>
  <si>
    <t>1.6.3.1.4</t>
  </si>
  <si>
    <t>1.6.3.1.5</t>
  </si>
  <si>
    <t>1.6.3.1.6</t>
  </si>
  <si>
    <t>1.6.3.3.1</t>
  </si>
  <si>
    <t>1.6.3.3.2</t>
  </si>
  <si>
    <t>1.6.3.4.1</t>
  </si>
  <si>
    <t>1.6.3.4.2</t>
  </si>
  <si>
    <t>1.6.3.4.3</t>
  </si>
  <si>
    <t>1.6.4.1.1</t>
  </si>
  <si>
    <t>1.6.5.1</t>
  </si>
  <si>
    <t>1.6.5.2</t>
  </si>
  <si>
    <t>1.6.5.3</t>
  </si>
  <si>
    <t>1.6.5.4</t>
  </si>
  <si>
    <t>Ureditev NN5</t>
  </si>
  <si>
    <t>1.6.3.2.4</t>
  </si>
  <si>
    <t>1.6.3.3.3</t>
  </si>
  <si>
    <t>1.6.3.3.4</t>
  </si>
  <si>
    <t>1.6.3.3.5</t>
  </si>
  <si>
    <t>1.6.4.1.2</t>
  </si>
  <si>
    <t>1.6.4.1.3</t>
  </si>
  <si>
    <t>1.6.4.1.4</t>
  </si>
  <si>
    <t>1.6.4.1.5</t>
  </si>
  <si>
    <t>1.6.4.1.6</t>
  </si>
  <si>
    <t>1.6.4.2.1</t>
  </si>
  <si>
    <t>1.6.4.2.2</t>
  </si>
  <si>
    <t>1.6.4.2.3</t>
  </si>
  <si>
    <t>1.6.4.2.4</t>
  </si>
  <si>
    <t>1.6.4.3.1</t>
  </si>
  <si>
    <t>1.6.4.3.2</t>
  </si>
  <si>
    <t>1.6.4.3.3</t>
  </si>
  <si>
    <t>1.6.5.1.1</t>
  </si>
  <si>
    <t>1.6.5.1.2</t>
  </si>
  <si>
    <t>1.6.5.1.3</t>
  </si>
  <si>
    <t>1.6.5.1.4</t>
  </si>
  <si>
    <t>1.6.5.1.5</t>
  </si>
  <si>
    <t>1.6.5.1.6</t>
  </si>
  <si>
    <t>Izvedba podvrtavanja vodotoka Ščavnica 1 x l = 50 m, komplet z materialom z uvlečenjem zaščitne cevi  1 x EPC fi 125 mm, izkop vstopnih niš, zasip s izkopanim materialom, odvoz odvečnega materiala na deponijo s plačilom vseh taks in pridobitvijo evidenčnih listov, utrjevanje, vzpostavitev v prvotno stanje</t>
  </si>
  <si>
    <t>Odkop in odstranitev obstoječega oporišča NOP011, odvoz na deponijo s pridobitvijo evidenčnih listov</t>
  </si>
  <si>
    <t>Dobava kabla NAYY-J 4 x 35 mm2 in polaganje v izkopani rov ali uvlečenje v zaščitno cev od S11 do obstoječega el. droga NOP005, priključitev na obstoječe sponke 1 x</t>
  </si>
  <si>
    <t>Dobava FeZn valjanca 25x4 mm za polaganje v kabelski jarek, kot dodatni ozemljilni vod skupaj z polaganjem</t>
  </si>
  <si>
    <t>Dobava in montaža odvodnikov prenapetosti 4 x MOSIPO 15/440 na el. drogu, izvedba ozemljitve z vodnikom HO7V-K 16 mm2, povezava z ozemljitvenim trakom  FeZn valjanec 25x45 mm s FeZn križno sponko</t>
  </si>
  <si>
    <t>Dobava in montaža jeklene zaščite na drogu,  profil U, zaščita  el. kablov, 2 m od tal</t>
  </si>
  <si>
    <t>Odstranitev obstoječe zračne linije od NOP005 do NOP011, odvoz odvečnega materiala na deponijo s plačilom vseh taks in pridobitvijo evidenčnih listov</t>
  </si>
  <si>
    <t>1.6.5.2.1</t>
  </si>
  <si>
    <t>1.6.5.2.2</t>
  </si>
  <si>
    <t>1.6.5.2.3</t>
  </si>
  <si>
    <t>1.6.5.2.4</t>
  </si>
  <si>
    <t>1.6.5.3.1</t>
  </si>
  <si>
    <t>1.6.5.3.2</t>
  </si>
  <si>
    <t>1.6.5.3.3</t>
  </si>
  <si>
    <t>1.6.5.3.4</t>
  </si>
  <si>
    <t>1.6.5.3.5</t>
  </si>
  <si>
    <t>1.6.5.3.6</t>
  </si>
  <si>
    <t>1.6.5.4.1</t>
  </si>
  <si>
    <t>1.6.5.4.2</t>
  </si>
  <si>
    <t>1.6.5.4.3</t>
  </si>
  <si>
    <t>Dobava kabla NAYY-J 4 x 70 mm2 in polaganje v izkopani rov ali uvlečenje v zaščitno cev od S4 do vrha droga NOP012, priključitev na obstoječe sponke 1 x</t>
  </si>
  <si>
    <t>Odkop obstoječe el omare NNRO 2/2, izkop nove gradbene jame za izvedbo prestavitve obst. el. omare, skladno z navodili upravljalca  el. omrežja</t>
  </si>
  <si>
    <t xml:space="preserve">Izvedba ponovna ureditev, priključitev el. kablov v prestavljeni el. omari NNRO 2/2, izvedba ozemljitvenih povezav na obstoječo ozemljilo, vključno z vsem veznim materialom </t>
  </si>
  <si>
    <t>SADITVENA DELA</t>
  </si>
  <si>
    <t>ZAKOLIČBA AREALOV ZASADITVE Z UPOŠTEVANJEM ODMIKOV IN STANDARDOV SKLADNO S PROJEKTOM</t>
  </si>
  <si>
    <t>PAV</t>
  </si>
  <si>
    <t>SHRANJEVANJE ODKOPANE ŽIVICE NA ZAČASNI DEPONIJI ZA PONOVNO UPORABO</t>
  </si>
  <si>
    <t>DOSTAVA IN NASUTJE HUMUSA - ZEMLJE VIŠJE KVALITETE NA OBMOČJIH ZATRAVITVE ALI SADITVE DREVES IN GRMOVNIC</t>
  </si>
  <si>
    <t>NABAVA DREVESNIH IN GRMOVNIH VRST ENAKE SERIJE POD PROJEKTANTSKIM NADZOROM UNIV.DIPL.INŽ.KRAJ.ARH. IN GARANCIJA SADIK ZA OBDOBJE ENEGA LETA</t>
  </si>
  <si>
    <t>KOM</t>
  </si>
  <si>
    <t>DOBAVA, SAJENJE IN ZAŠČITA DREVES ALNUS GUTINOSA BREZ KORENINSKE GRUDE VELIKOSTI 100-125 CM IN SREDNJE KAKOVOSTI PO SADILNEM VZORCU Vz5. SAJENJE POD MOTKO, DODAJANJEM GNOJILA, PRIČVRŠČEVANJE Z ENIM OPORNIM KOLOM, ZALIVANJE, PREGLED SADIKE PO ENEM LETU.</t>
  </si>
  <si>
    <t>DOBAVA, SAJENJE IN ZAŠČITA DREVES CARPINUS BETULUS BREZ KORENINSKE GRUDE VELIKOSTI 100-125 CM IN SREDNJE KAKOVOSTI PO SADILNEM VZORCU Vz1 IN Vz2. SAJENJE POD MOTKO, DODAJANJEM GNOJILA, PRIČVRŠČEVANJE Z ENIM OPORNIM KOLOM, ZALIVANJE, PREGLED SADIKE PO ENEM LETU.</t>
  </si>
  <si>
    <t>DOBAVA, SAJENJE IN ZAŠČITA DREVES POPULUS NIGRA BREZ KORENINSKE GRUDE VELIKOSTI 100-125 CM IN SREDNJE KAKOVOSTI PO SADILNEM VZORCU Vz5. SAJENJE POD MOTKO, DODAJANJEM GNOJILA, PRIČVRŠČEVANJE Z ENIM OPORNIM KOLOM, ZALIVANJE, PREGLED SADIKE PO ENEM LETU.</t>
  </si>
  <si>
    <t>DOBAVA, SAJENJE IN ZAŠČITA DREVES QUERCUS ROBUR S KORENINSKO GRUDO VELIKOSTI 100-125 CM IN SREDNJE KAKOVOSTI PO SADILNEM VZORCU Vz1, Vz2 IN Vz4. SAJENJE POD MOTKO, DODAJANJEM GNOJILA, PRIČVRŠČEVANJE Z ENIM OPORNIM KOLOM, ZALIVANJE, PREGLED SADIKE PO ENEM LETU.</t>
  </si>
  <si>
    <t>DOBAVA, SAJENJE IN ZAŠČITA DREVES SALIX ALBA BREZ KORENINSKE GRUDE VELIKOSTI 100-125 IN SREDNJE KAKOVOSTI PO SADILNEM VZORCU Vz5. SAJENJE POD MOTKO, DODAJANJEM GNOJILA, ZALIVANJE, PREGLED SADIKE PO ENEM LETU.</t>
  </si>
  <si>
    <t>DOBAVA, SAJENJE IN ZAŠČITA GRMOVNICE CORNUS SANGUINEA VELIKOSTI 40-60 IN SREDNJE KAKOVOSTI PO SADILNEM VZORCU Vz1 IN Vz2. SAJENJE POD MOTKO, DODAJANJEM GNOJILA, ZALIVANJE, PREGLED SADIKE PO ENEM LETU.</t>
  </si>
  <si>
    <t>DOBAVA, SAJENJE IN ZAŠČITA GRMOVNICE EUONYMUS EUROPAEA VELIKOSTI 40-60 IN SREDNJE KAKOVOSTI PO SADILNEM VZORCU Vz1, Vz2, Vz3 IN Vz4. SAJENJE POD MOTKO, DODAJANJEM GNOJILA, ZALIVANJE, PREGLED SADIKE PO ENEM LETU.</t>
  </si>
  <si>
    <t>DOBAVA, SAJENJE IN ZAŠČITA GRMOVNICE LIGUSTRUM VULGARE VELIKOSTI 40-60 IN SREDNJE KAKOVOSTI PO SADILNEM VZORCU Vz1, Vz2, Vz3 IN Vz4. SAJENJE POD MOTKO, DODAJANJEM GNOJILA, ZALIVANJE, PREGLED SADIKE PO ENEM LETU.</t>
  </si>
  <si>
    <t>DOBAVA, SAJENJE IN ZAŠČITA GRMOVNICE PRUNUS SPINOSA VELIKOSTI 40-60 IN SREDNJE KAKOVOSTI PO SADILNEM VZORCU Vz1, Vz2, Vz3 IN Vz4. SAJENJE POD MOTKO, DODAJANJEM GNOJILA, ZALIVANJE, PREGLED SADIKE PO ENEM LETU.</t>
  </si>
  <si>
    <t>DOBAVA, SAJENJE IN ZAŠČITA GRMOVNICE SALIX CAPREA VELIKOSTI 40-60 IN SREDNJE KAKOVOSTI PO SADILNEM VZORCU Vz5. SAJENJE POD MOTKO, DODAJANJEM GNOJILA, ZALIVANJE, PREGLED SADIKE PO ENEM LETU.</t>
  </si>
  <si>
    <t>DOBAVA, SAJENJE IN ZAŠČITA GRMOVNICE SALIX PURPUREA VELIKOSTI 40-60 IN SREDNJE KAKOVOSTI PO SADILNEM VZORCU Vz5. SAJENJE POD MOTKO, DODAJANJEM GNOJILA, ZALIVANJE, PREGLED SADIKE PO ENEM LETU.</t>
  </si>
  <si>
    <t>DOBAVA, SAJENJE IN ZAŠČITA GRMOVNICE SALIX VIMINALIS VELIKOSTI 40-60 IN SREDNJE KAKOVOSTI PO SADILNEM VZORCU Vz5. SAJENJE POD MOTKO, DODAJANJEM GNOJILA, ZALIVANJE, PREGLED SADIKE PO ENEM LETU.</t>
  </si>
  <si>
    <t>DOBAVA, SAJENJE IN ZAŠČITA GRMOVNICE VIBURNUM OPULUS VELIKOSTI 40-60 IN SREDNJE KAKOVOSTI PO SADILNEM VZORCU Vz1, Vz2, Vz3 IN Vz4. SAJENJE POD MOTKO, DODAJANJEM GNOJILA, ZALIVANJE, PREGLED SADIKE PO ENEM LETU.</t>
  </si>
  <si>
    <t>NABAVA, DOSTAVA IN MONTAŽA ZAŠČITNE OGRAJE PROTI DIVJADI (VIŠINE MIN 1,45M) SKUPAJ Z OPORNIMI JEKLENIMI PALICAMI (PODPORA NA CCA 3,5M) ZA DREVESNE IN GOZDNE SADIKE KOT ZAŠČITA CELOTNIH SADITVENIH SESTOJEV</t>
  </si>
  <si>
    <t>M</t>
  </si>
  <si>
    <t>NABAVA IN DOSTAVA OPORNEGA KOLIČKA (Fi=4cm, VIŠINA 1,25m) IN MANŠETO ZA ZAVETROVANJE</t>
  </si>
  <si>
    <t>NABAVA HUMIFICIRANEGA GROZDNEGA MOŠTA NPR BIOVN OZ. ENAKOVREDNO (0,25KG NA SADIKO IN OBSTOJEČA DREVESA)</t>
  </si>
  <si>
    <t>KG</t>
  </si>
  <si>
    <t>NABAVA MIKORIZNEGA GLIVIČNEGA INOKULANTA KOT NPR. TREE SAVER TRANSPLANT OZIROMA ENAKOVREDNO (85G K POSAMEZNI SADIKI)</t>
  </si>
  <si>
    <t>NABAVA IN DODAJANJE 1 KOM GNOJILNE TABLETE K DREVESNI SADIKI NA NARAVNI BAZI 21G Z DOLGOTRAJNIM DELOVANJEM KOT NPR. HEALTHY START 12-8-8 OZIROMA ENAKOVREDNO</t>
  </si>
  <si>
    <t>NABAVA IN DODAJANJE GNOJILNE TABLETE K GRMOVNIM SADIKAM NA NARAVNI BAZI 21G Z DOLGOTRAJNIM DELOVANJEM KOT NPR. HEALTHY START 12-8-8 OZIROMA ENAKOVREDNO</t>
  </si>
  <si>
    <t>STROJNA SETEV TRAVNE MEŠANICE PO SPECIFIKACIJI 25 g/m2 IN Z ZALIVANJEM MIN 3 l/m2.</t>
  </si>
  <si>
    <t>M2</t>
  </si>
  <si>
    <t>NADOMESTNA SADITEV IZPADLIH SADIK ZARADI IZPADA (DIVJAD, SUŠA, MEHANSKE POŠKODBE…) V OCENI 20% SADIK</t>
  </si>
  <si>
    <t>PRO</t>
  </si>
  <si>
    <t>ČIŠČENJE OBMOČJA PO KONČANIH DELIH</t>
  </si>
  <si>
    <t xml:space="preserve">S K U P A J   ZAKLJUČNA DELA </t>
  </si>
  <si>
    <t>DOBAVA, SAJENJE Z OPORNO PALICO IN ZAŠČITA POPENJAVKE HEDERA HELIX VELIKOSTI 30-40. SAJENJE POD MOTKO, DODAJANJEM GNOJILA, ZALIVANJE, PREGLED SADIKE PO ENEM LETU.</t>
  </si>
  <si>
    <t>STRUKTURIRANJE STRUGE ŠČAVNICE Z IZMENIČNIM UMEŠČANJEM STRUKTUR (SKALE, DREVESNI PANJI, RAZVEJANA DEBLA IPD.)</t>
  </si>
  <si>
    <t>S K U P A J   SADITVENA DELA</t>
  </si>
  <si>
    <t>Projektantski nadzor prestavitve NN in SN vodov (plačilo po dejansko opravljenih urah, ki jih prizna nadzor)</t>
  </si>
  <si>
    <t>1.17</t>
  </si>
  <si>
    <t>Izdelava prepusta dolžine 2 m (premer cevi 30 cm) - AB konstrukcija z dodatnim tesnenjem iz gline, z vsemi pomožnimi deli.
Iztok je obdelan s položenim kamnom v betonu. 
V ceni je vključena tudi dobava in vgradnja  prepusta vključno z vtočno glavo, grobo rešetko na vtoku, podložnim betonom, betonom C25/30,...</t>
  </si>
  <si>
    <t>Izdelava prepusta dolžine 11 m (premer cevi 30 cm) - AB konstrukcija z dodatnim tesnenjem iz gline, z vsemi pomožnimi deli.
Iztok je obdelan s položenim kamnom v betonu. 
V ceni je vključena tudi dobava in vgradnja  prepusta vključno z vtočno in iztočno glavo, grobo rešetko na vtoku, podložnim betonom, betonom C25/30,...</t>
  </si>
  <si>
    <t>Izdelava prepusta dolžine 13 m (premer cevi 30 cm) - AB konstrukcija z dodatnim tesnenjem iz gline, z vsemi pomožnimi deli.
Iztok je obdelan s položenim kamnom v betonu. 
V ceni je vključena tudi dobava in vgradnja  prepusta vključno z vtočno in iztočno glavo, grobo rešetko na vtoku, podložnim betonom, betonom C25/30,...</t>
  </si>
  <si>
    <t>Izdelava prepusta dolžine 15 m (premer cevi 30 cm) - AB konstrukcija z dodatnim tesnenjem iz gline, z vsemi pomožnimi deli.
Iztok je obdelan s položenim kamnom v betonu. 
V ceni je vključena tudi dobava in vgradnja  prepusta vključno z vtočno in iztočno glavo, grobo rešetko na vtoku, podložnim betonom, betonom C25/30,...</t>
  </si>
  <si>
    <t>Izdelava prepusta dolžine 18 m (premer cevi 30 cm) - AB konstrukcija z dodatnim tesnenjem iz gline, z vsemi pomožnimi deli.
Iztok je obdelan s položenim kamnom v betonu. 
V ceni je vključena tudi dobava in vgradnja  prepusta vključno z vtočno in iztočno glavo, grobo rešetko na vtoku, podložnim betonom, betonom C25/30,...</t>
  </si>
  <si>
    <t>Izdelava prepusta dolžine 20 m (premer cevi 30 cm) - AB konstrukcija z dodatnim tesnenjem iz gline, z vsemi pomožnimi deli.
Iztok je obdelan s položenim kamnom v betonu. 
V ceni je vključena tudi dobava in vgradnja  prepusta vključno z vtočno in iztočno glavo, grobo rešetko na vtoku, podložnim betonom, betonom C25/30,...</t>
  </si>
  <si>
    <t>Del objekta:   1.1  Povratni nasip ob Ščavnici (dolvodno in gorvodno od ceste R3-726/1322)</t>
  </si>
  <si>
    <t>1.1.2.1</t>
  </si>
  <si>
    <t>1.1.2.1.1</t>
  </si>
  <si>
    <t>1.1.2.1.2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</si>
  <si>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</si>
  <si>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</si>
  <si>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</si>
  <si>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</si>
  <si>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</si>
  <si>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</si>
  <si>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</si>
  <si>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</si>
  <si>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</si>
  <si>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1.1.2.10.1</t>
  </si>
  <si>
    <t>1.1.2.10.2</t>
  </si>
  <si>
    <t>1.1.2.11</t>
  </si>
  <si>
    <t>1.1.2.11.1</t>
  </si>
  <si>
    <t>1.1.2.11.2</t>
  </si>
  <si>
    <t>1.1.2.11.3</t>
  </si>
  <si>
    <t>1.1.3.1.4</t>
  </si>
  <si>
    <t>1.1.3.1.5</t>
  </si>
  <si>
    <t>11.3.3</t>
  </si>
  <si>
    <t>1.1.4.1</t>
  </si>
  <si>
    <t>1.1.4.1.1</t>
  </si>
  <si>
    <t>1.1.4.1.2</t>
  </si>
  <si>
    <t>1.1.4.1.3</t>
  </si>
  <si>
    <t>1.1.4.2</t>
  </si>
  <si>
    <t>1.1.4.2.1</t>
  </si>
  <si>
    <t>1.1.4.2.2</t>
  </si>
  <si>
    <t>1.1.4.2.3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</si>
  <si>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</si>
  <si>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</si>
  <si>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</si>
  <si>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</si>
  <si>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</si>
  <si>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</si>
  <si>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</si>
  <si>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</si>
  <si>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</si>
  <si>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</si>
  <si>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</si>
  <si>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</si>
  <si>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1.1.4.16</t>
  </si>
  <si>
    <t>1.1.4.17</t>
  </si>
  <si>
    <t>1.1.4.18</t>
  </si>
  <si>
    <t>1.1.4.19</t>
  </si>
  <si>
    <t>1.1.4.20</t>
  </si>
  <si>
    <t>1.1.4.21</t>
  </si>
  <si>
    <t>1.1.4.22</t>
  </si>
  <si>
    <t>Del objekta:   1.2  Zasaditev</t>
  </si>
  <si>
    <t>1.2.2.1</t>
  </si>
  <si>
    <t>1.2.2.2</t>
  </si>
  <si>
    <t>1.2.3.12</t>
  </si>
  <si>
    <t>1.2.3.13</t>
  </si>
  <si>
    <t>1.2.3.14</t>
  </si>
  <si>
    <t>1.2.3.15</t>
  </si>
  <si>
    <t>1.2.3.16</t>
  </si>
  <si>
    <t>1.2.3.17</t>
  </si>
  <si>
    <t>1.2.3.18</t>
  </si>
  <si>
    <t>1.2.3.19</t>
  </si>
  <si>
    <t>1.2.3.20</t>
  </si>
  <si>
    <t>1.2.3.21</t>
  </si>
  <si>
    <t>1.2.3.22</t>
  </si>
  <si>
    <t>1.2.3.23</t>
  </si>
  <si>
    <t>Objekt:  1.       Visokvodna zaščita - povratni nasipi ob Ščavnici (do msta v Veščici)</t>
  </si>
  <si>
    <t>Podaljšanje obstoječega prepusta dolžine l=6m iz AB cevi premera 80 cm z grobo rešetko iz ploščatega železa 10/110/210 pritrjeno v vbetoniran okvir na vtoku, skupaj z vsemi pomožnimi deli. 
Na iztočnem delu se montira nepovratna loputa, ki omogoča enosmerni pretok (nepovratna funkcija) vode. Loputa mora biti odporna na vremenske vplive in korozijo v neerjavnem materialu.  Loputa mora biti iz pločevine debeline 4 mm, dimenzij  širine 91 cm in višine 101 cm z jeklenim profilom za okvir s tečaji. Na sredini lopute mora biti loputa ojačana z jeklenim rebrom v obliki T profila 30/30X4 mm. Na notranji strani lopute je nameščena gumijasto tesnilo  PROFIL 55X25 EPDM60. Gumijasto tesnilo je pritrjeno na loputo z neerjavno pločevino debeline 4 mm in višine 10 mm. Iztok je obdelan s položenim kamnom v betonu.
V ceni je vključena dobava in vgradnja  prepusta vključno z vtočno glavo, podložnim betonom, betonom C25/30,...</t>
  </si>
  <si>
    <t>Nabava, dovoz in montaža nepovratnega ventila na prepust premera 50 cm kot .npr MwStop (Mw490-55-3std) ali podobno (na jarku ob cesti). Skupaj z materialmom za pritrditev in vsemi pomoznimi deli.</t>
  </si>
  <si>
    <t>SKUPAJ (postavke  od 1.1-1.17):</t>
  </si>
  <si>
    <t>nepredvidena dela 10% (postavke  od 1.1-1.17)</t>
  </si>
  <si>
    <t>1.1.4.23</t>
  </si>
  <si>
    <t>Izvedba AB plošče na zračni strani za postavitev črpalke za prečrpavanje zalednih voda (dva platoja).</t>
  </si>
  <si>
    <t>~ Dobava in vgradnja dvojne armature, armaturna mreža Q524</t>
  </si>
  <si>
    <t>Nabava, dovoz in montaža nepovratnega ventila na prepust premera 30 cm kot .npr MwStop (Mw290-55-3std) ali podobno. Skupaj z materialmom za pritrditev in vsemi pomoznimi deli.</t>
  </si>
  <si>
    <t>1.1.4.24</t>
  </si>
  <si>
    <t>1.1.4.3</t>
  </si>
  <si>
    <t>1.1.4.4.1</t>
  </si>
  <si>
    <t>1.1.4.4.2</t>
  </si>
  <si>
    <t>1.1.4.4.3</t>
  </si>
  <si>
    <t>1.1.4.4.4</t>
  </si>
  <si>
    <t>Ureditev izlivnega odseka pritoka Ščavnice (stabilizacija nivelete dna, zavarovanje komunalne infrastrukture s kamnito oblogo, zavarovanje brežin).  Skupaj z materialmom in vsemi pomožnimi deli.</t>
  </si>
  <si>
    <t>Trasiranje trase po obstoječem kablu ali kabelski kanalizaciji z uporabo obstoječih načrtov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</si>
</sst>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#,##0;&quot;&quot;"/>
    <numFmt numFmtId="165" formatCode="#,##0.00\ &quot;€&quot;"/>
  </numFmts>
  <fonts count="34" x14ac:knownFonts="1">
    <font>
      <sz val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i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</font>
    <font>
      <sz val="10"/>
      <name val="Arial CE"/>
    </font>
    <font>
      <b/>
      <sz val="10"/>
      <color rgb="FFFF0066"/>
      <name val="Arial Narrow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82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17" applyNumberFormat="0" applyAlignment="0" applyProtection="0"/>
    <xf numFmtId="0" fontId="11" fillId="0" borderId="0" applyNumberFormat="0" applyFill="0" applyBorder="0" applyAlignment="0" applyProtection="0"/>
    <xf numFmtId="0" fontId="12" fillId="0" borderId="18" applyNumberFormat="0" applyFill="0" applyAlignment="0" applyProtection="0"/>
    <xf numFmtId="0" fontId="13" fillId="0" borderId="19" applyNumberFormat="0" applyFill="0" applyAlignment="0" applyProtection="0"/>
    <xf numFmtId="0" fontId="14" fillId="0" borderId="20" applyNumberFormat="0" applyFill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5" fillId="17" borderId="0" applyNumberFormat="0" applyBorder="0" applyAlignment="0" applyProtection="0"/>
    <xf numFmtId="0" fontId="2" fillId="18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18" fillId="0" borderId="22" applyNumberFormat="0" applyFill="0" applyAlignment="0" applyProtection="0"/>
    <xf numFmtId="0" fontId="19" fillId="23" borderId="23" applyNumberFormat="0" applyAlignment="0" applyProtection="0"/>
    <xf numFmtId="0" fontId="20" fillId="16" borderId="24" applyNumberFormat="0" applyAlignment="0" applyProtection="0"/>
    <xf numFmtId="0" fontId="21" fillId="3" borderId="0" applyNumberFormat="0" applyBorder="0" applyAlignment="0" applyProtection="0"/>
    <xf numFmtId="0" fontId="22" fillId="7" borderId="24" applyNumberFormat="0" applyAlignment="0" applyProtection="0"/>
    <xf numFmtId="0" fontId="23" fillId="0" borderId="25" applyNumberFormat="0" applyFill="0" applyAlignment="0" applyProtection="0"/>
    <xf numFmtId="0" fontId="24" fillId="0" borderId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1" fillId="30" borderId="0" applyNumberFormat="0" applyBorder="0" applyAlignment="0" applyProtection="0"/>
    <xf numFmtId="0" fontId="20" fillId="31" borderId="24" applyNumberFormat="0" applyAlignment="0" applyProtection="0"/>
    <xf numFmtId="0" fontId="19" fillId="32" borderId="23" applyNumberFormat="0" applyAlignment="0" applyProtection="0"/>
    <xf numFmtId="0" fontId="17" fillId="0" borderId="0" applyNumberFormat="0" applyFill="0" applyBorder="0" applyAlignment="0" applyProtection="0"/>
    <xf numFmtId="0" fontId="12" fillId="0" borderId="18" applyNumberFormat="0" applyFill="0" applyAlignment="0" applyProtection="0"/>
    <xf numFmtId="0" fontId="13" fillId="0" borderId="19" applyNumberFormat="0" applyFill="0" applyAlignment="0" applyProtection="0"/>
    <xf numFmtId="0" fontId="14" fillId="0" borderId="20" applyNumberFormat="0" applyFill="0" applyAlignment="0" applyProtection="0"/>
    <xf numFmtId="0" fontId="14" fillId="0" borderId="0" applyNumberFormat="0" applyFill="0" applyBorder="0" applyAlignment="0" applyProtection="0"/>
    <xf numFmtId="0" fontId="22" fillId="33" borderId="24" applyNumberFormat="0" applyAlignment="0" applyProtection="0"/>
    <xf numFmtId="0" fontId="18" fillId="0" borderId="22" applyNumberFormat="0" applyFill="0" applyAlignment="0" applyProtection="0"/>
    <xf numFmtId="0" fontId="15" fillId="34" borderId="0" applyNumberFormat="0" applyBorder="0" applyAlignment="0" applyProtection="0"/>
    <xf numFmtId="0" fontId="25" fillId="0" borderId="0"/>
    <xf numFmtId="0" fontId="2" fillId="35" borderId="21" applyNumberFormat="0" applyAlignment="0" applyProtection="0"/>
    <xf numFmtId="0" fontId="23" fillId="0" borderId="25" applyNumberFormat="0" applyFill="0" applyAlignment="0" applyProtection="0"/>
    <xf numFmtId="0" fontId="2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2" fillId="0" borderId="0"/>
  </cellStyleXfs>
  <cellXfs count="493">
    <xf numFmtId="0" fontId="0" fillId="0" borderId="0" xfId="0"/>
    <xf numFmtId="4" fontId="0" fillId="0" borderId="0" xfId="0" applyNumberFormat="1"/>
    <xf numFmtId="0" fontId="2" fillId="0" borderId="0" xfId="0" applyFont="1"/>
    <xf numFmtId="164" fontId="2" fillId="0" borderId="0" xfId="0" applyNumberFormat="1" applyFont="1"/>
    <xf numFmtId="3" fontId="2" fillId="0" borderId="0" xfId="0" applyNumberFormat="1" applyFont="1"/>
    <xf numFmtId="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" fontId="2" fillId="0" borderId="0" xfId="0" applyNumberFormat="1" applyFont="1"/>
    <xf numFmtId="0" fontId="1" fillId="0" borderId="0" xfId="5"/>
    <xf numFmtId="0" fontId="4" fillId="0" borderId="0" xfId="0" applyFont="1"/>
    <xf numFmtId="0" fontId="1" fillId="0" borderId="0" xfId="6"/>
    <xf numFmtId="0" fontId="2" fillId="0" borderId="0" xfId="0" applyFont="1" applyProtection="1">
      <protection locked="0"/>
    </xf>
    <xf numFmtId="0" fontId="1" fillId="0" borderId="0" xfId="7"/>
    <xf numFmtId="4" fontId="4" fillId="0" borderId="0" xfId="11" applyNumberFormat="1" applyFont="1" applyAlignment="1">
      <alignment horizontal="left" vertical="center"/>
    </xf>
    <xf numFmtId="49" fontId="6" fillId="0" borderId="14" xfId="5" applyNumberFormat="1" applyFont="1" applyBorder="1" applyAlignment="1">
      <alignment horizontal="center" vertical="center"/>
    </xf>
    <xf numFmtId="49" fontId="6" fillId="0" borderId="15" xfId="5" applyNumberFormat="1" applyFont="1" applyBorder="1" applyAlignment="1">
      <alignment horizontal="left" vertical="top"/>
    </xf>
    <xf numFmtId="49" fontId="6" fillId="0" borderId="15" xfId="5" applyNumberFormat="1" applyFont="1" applyBorder="1" applyAlignment="1">
      <alignment horizontal="center" vertical="center"/>
    </xf>
    <xf numFmtId="49" fontId="4" fillId="0" borderId="12" xfId="5" applyNumberFormat="1" applyFont="1" applyBorder="1" applyAlignment="1">
      <alignment vertical="top"/>
    </xf>
    <xf numFmtId="49" fontId="4" fillId="0" borderId="4" xfId="5" applyNumberFormat="1" applyFont="1" applyBorder="1" applyAlignment="1">
      <alignment vertical="center"/>
    </xf>
    <xf numFmtId="4" fontId="4" fillId="0" borderId="12" xfId="11" applyNumberFormat="1" applyFont="1" applyBorder="1" applyAlignment="1">
      <alignment horizontal="left" vertical="center"/>
    </xf>
    <xf numFmtId="49" fontId="4" fillId="0" borderId="15" xfId="4" quotePrefix="1" applyNumberFormat="1" applyFont="1" applyBorder="1" applyAlignment="1">
      <alignment vertical="top"/>
    </xf>
    <xf numFmtId="0" fontId="5" fillId="0" borderId="0" xfId="8" applyFont="1" applyAlignment="1">
      <alignment horizontal="left" vertical="center"/>
    </xf>
    <xf numFmtId="0" fontId="6" fillId="0" borderId="0" xfId="8" applyFont="1" applyAlignment="1">
      <alignment horizontal="left" vertical="center"/>
    </xf>
    <xf numFmtId="16" fontId="4" fillId="0" borderId="7" xfId="8" quotePrefix="1" applyNumberFormat="1" applyFont="1" applyBorder="1" applyAlignment="1">
      <alignment horizontal="left" vertical="center" wrapText="1"/>
    </xf>
    <xf numFmtId="0" fontId="1" fillId="0" borderId="0" xfId="8" applyAlignment="1">
      <alignment horizontal="center" vertical="center"/>
    </xf>
    <xf numFmtId="49" fontId="4" fillId="0" borderId="31" xfId="5" applyNumberFormat="1" applyFont="1" applyBorder="1" applyAlignment="1">
      <alignment vertical="top"/>
    </xf>
    <xf numFmtId="16" fontId="4" fillId="0" borderId="32" xfId="8" quotePrefix="1" applyNumberFormat="1" applyFont="1" applyBorder="1" applyAlignment="1">
      <alignment horizontal="left" vertical="center" wrapText="1"/>
    </xf>
    <xf numFmtId="0" fontId="1" fillId="0" borderId="0" xfId="5" applyAlignment="1">
      <alignment vertical="top"/>
    </xf>
    <xf numFmtId="0" fontId="1" fillId="0" borderId="0" xfId="6" applyAlignment="1">
      <alignment vertical="top"/>
    </xf>
    <xf numFmtId="4" fontId="4" fillId="0" borderId="1" xfId="11" applyNumberFormat="1" applyFont="1" applyBorder="1" applyAlignment="1">
      <alignment horizontal="left" vertical="center"/>
    </xf>
    <xf numFmtId="164" fontId="6" fillId="0" borderId="0" xfId="0" applyNumberFormat="1" applyFont="1" applyAlignment="1">
      <alignment horizontal="centerContinuous" vertical="center"/>
    </xf>
    <xf numFmtId="49" fontId="6" fillId="0" borderId="0" xfId="7" applyNumberFormat="1" applyFont="1" applyAlignment="1">
      <alignment horizontal="centerContinuous" vertical="center"/>
    </xf>
    <xf numFmtId="164" fontId="6" fillId="0" borderId="0" xfId="7" applyNumberFormat="1" applyFont="1" applyAlignment="1">
      <alignment horizontal="centerContinuous" vertical="center"/>
    </xf>
    <xf numFmtId="0" fontId="4" fillId="0" borderId="0" xfId="7" applyFont="1" applyAlignment="1">
      <alignment horizontal="centerContinuous" vertical="center"/>
    </xf>
    <xf numFmtId="49" fontId="6" fillId="0" borderId="0" xfId="7" applyNumberFormat="1" applyFont="1" applyAlignment="1">
      <alignment horizontal="left" vertical="center"/>
    </xf>
    <xf numFmtId="0" fontId="6" fillId="0" borderId="1" xfId="8" quotePrefix="1" applyFont="1" applyBorder="1" applyAlignment="1">
      <alignment horizontal="left"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left" vertical="center"/>
    </xf>
    <xf numFmtId="164" fontId="6" fillId="0" borderId="3" xfId="8" applyNumberFormat="1" applyFont="1" applyBorder="1" applyAlignment="1">
      <alignment vertical="center"/>
    </xf>
    <xf numFmtId="0" fontId="4" fillId="0" borderId="5" xfId="8" applyFont="1" applyBorder="1" applyAlignment="1">
      <alignment horizontal="left" vertical="center" wrapText="1"/>
    </xf>
    <xf numFmtId="0" fontId="6" fillId="0" borderId="6" xfId="8" applyFont="1" applyBorder="1" applyAlignment="1">
      <alignment horizontal="left" vertical="center"/>
    </xf>
    <xf numFmtId="164" fontId="6" fillId="0" borderId="6" xfId="8" applyNumberFormat="1" applyFont="1" applyBorder="1" applyAlignment="1">
      <alignment vertical="center"/>
    </xf>
    <xf numFmtId="0" fontId="4" fillId="0" borderId="8" xfId="8" applyFont="1" applyBorder="1" applyAlignment="1">
      <alignment horizontal="left" vertical="center" wrapText="1"/>
    </xf>
    <xf numFmtId="0" fontId="6" fillId="0" borderId="9" xfId="8" applyFont="1" applyBorder="1" applyAlignment="1">
      <alignment horizontal="left" vertical="center"/>
    </xf>
    <xf numFmtId="164" fontId="6" fillId="0" borderId="9" xfId="8" applyNumberFormat="1" applyFont="1" applyBorder="1" applyAlignment="1">
      <alignment vertical="center"/>
    </xf>
    <xf numFmtId="164" fontId="6" fillId="0" borderId="28" xfId="8" applyNumberFormat="1" applyFont="1" applyBorder="1" applyAlignment="1">
      <alignment vertical="center"/>
    </xf>
    <xf numFmtId="0" fontId="6" fillId="0" borderId="28" xfId="8" applyFont="1" applyBorder="1" applyAlignment="1">
      <alignment horizontal="left" vertical="center"/>
    </xf>
    <xf numFmtId="4" fontId="26" fillId="0" borderId="3" xfId="11" applyNumberFormat="1" applyFont="1" applyBorder="1" applyAlignment="1">
      <alignment horizontal="left" vertical="center"/>
    </xf>
    <xf numFmtId="164" fontId="26" fillId="0" borderId="3" xfId="11" applyNumberFormat="1" applyFont="1" applyBorder="1" applyAlignment="1">
      <alignment vertical="center"/>
    </xf>
    <xf numFmtId="4" fontId="6" fillId="0" borderId="13" xfId="11" applyNumberFormat="1" applyFont="1" applyBorder="1" applyAlignment="1">
      <alignment horizontal="left" vertical="center"/>
    </xf>
    <xf numFmtId="164" fontId="6" fillId="0" borderId="13" xfId="11" applyNumberFormat="1" applyFont="1" applyBorder="1" applyAlignment="1">
      <alignment vertical="center"/>
    </xf>
    <xf numFmtId="4" fontId="6" fillId="0" borderId="0" xfId="11" applyNumberFormat="1" applyFont="1" applyAlignment="1">
      <alignment horizontal="left" vertical="center"/>
    </xf>
    <xf numFmtId="164" fontId="6" fillId="0" borderId="0" xfId="11" applyNumberFormat="1" applyFont="1" applyAlignment="1">
      <alignment vertical="center"/>
    </xf>
    <xf numFmtId="0" fontId="4" fillId="0" borderId="27" xfId="8" applyFont="1" applyBorder="1" applyAlignment="1">
      <alignment horizontal="left" vertical="center" wrapText="1"/>
    </xf>
    <xf numFmtId="49" fontId="6" fillId="0" borderId="0" xfId="7" applyNumberFormat="1" applyFont="1" applyAlignment="1">
      <alignment vertical="top"/>
    </xf>
    <xf numFmtId="164" fontId="4" fillId="0" borderId="0" xfId="0" applyNumberFormat="1" applyFont="1"/>
    <xf numFmtId="4" fontId="4" fillId="0" borderId="0" xfId="0" applyNumberFormat="1" applyFont="1"/>
    <xf numFmtId="49" fontId="6" fillId="0" borderId="1" xfId="10" applyNumberFormat="1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164" fontId="6" fillId="0" borderId="1" xfId="10" applyNumberFormat="1" applyFont="1" applyBorder="1" applyAlignment="1">
      <alignment horizontal="center" vertical="center"/>
    </xf>
    <xf numFmtId="0" fontId="6" fillId="0" borderId="14" xfId="5" applyFont="1" applyBorder="1" applyAlignment="1">
      <alignment horizontal="center" vertical="center"/>
    </xf>
    <xf numFmtId="0" fontId="6" fillId="0" borderId="15" xfId="5" applyFont="1" applyBorder="1" applyAlignment="1">
      <alignment horizontal="left" vertical="center"/>
    </xf>
    <xf numFmtId="0" fontId="6" fillId="0" borderId="11" xfId="5" applyFont="1" applyBorder="1" applyAlignment="1">
      <alignment horizontal="center" vertical="center"/>
    </xf>
    <xf numFmtId="164" fontId="6" fillId="0" borderId="15" xfId="5" applyNumberFormat="1" applyFont="1" applyBorder="1" applyAlignment="1">
      <alignment horizontal="center" vertical="center"/>
    </xf>
    <xf numFmtId="0" fontId="4" fillId="0" borderId="15" xfId="5" applyFont="1" applyBorder="1" applyAlignment="1">
      <alignment horizontal="justify" wrapText="1"/>
    </xf>
    <xf numFmtId="0" fontId="4" fillId="0" borderId="15" xfId="4" applyFont="1" applyBorder="1" applyAlignment="1">
      <alignment horizontal="justify" vertical="top" wrapText="1"/>
    </xf>
    <xf numFmtId="0" fontId="4" fillId="0" borderId="11" xfId="4" applyFont="1" applyBorder="1" applyAlignment="1">
      <alignment horizontal="center"/>
    </xf>
    <xf numFmtId="164" fontId="4" fillId="0" borderId="15" xfId="4" applyNumberFormat="1" applyFont="1" applyBorder="1"/>
    <xf numFmtId="16" fontId="4" fillId="0" borderId="15" xfId="3" applyNumberFormat="1" applyFont="1" applyBorder="1" applyAlignment="1">
      <alignment horizontal="justify" vertical="top" wrapText="1"/>
    </xf>
    <xf numFmtId="0" fontId="4" fillId="0" borderId="11" xfId="3" applyFont="1" applyBorder="1" applyAlignment="1">
      <alignment horizontal="center"/>
    </xf>
    <xf numFmtId="0" fontId="6" fillId="0" borderId="12" xfId="5" applyFont="1" applyBorder="1" applyAlignment="1">
      <alignment horizontal="left"/>
    </xf>
    <xf numFmtId="0" fontId="4" fillId="0" borderId="16" xfId="5" applyFont="1" applyBorder="1" applyAlignment="1">
      <alignment horizontal="center"/>
    </xf>
    <xf numFmtId="164" fontId="4" fillId="0" borderId="12" xfId="5" applyNumberFormat="1" applyFont="1" applyBorder="1"/>
    <xf numFmtId="0" fontId="6" fillId="0" borderId="31" xfId="5" applyFont="1" applyBorder="1" applyAlignment="1">
      <alignment horizontal="left"/>
    </xf>
    <xf numFmtId="0" fontId="4" fillId="0" borderId="31" xfId="5" applyFont="1" applyBorder="1" applyAlignment="1">
      <alignment horizontal="center"/>
    </xf>
    <xf numFmtId="164" fontId="4" fillId="0" borderId="31" xfId="5" applyNumberFormat="1" applyFont="1" applyBorder="1"/>
    <xf numFmtId="0" fontId="6" fillId="0" borderId="29" xfId="5" applyFont="1" applyBorder="1" applyAlignment="1">
      <alignment horizontal="center" vertical="center"/>
    </xf>
    <xf numFmtId="0" fontId="4" fillId="0" borderId="15" xfId="0" applyFont="1" applyBorder="1" applyAlignment="1">
      <alignment horizontal="justify" vertical="top"/>
    </xf>
    <xf numFmtId="16" fontId="4" fillId="0" borderId="15" xfId="3" applyNumberFormat="1" applyFont="1" applyBorder="1" applyAlignment="1">
      <alignment horizontal="left" vertical="top" wrapText="1"/>
    </xf>
    <xf numFmtId="0" fontId="4" fillId="0" borderId="29" xfId="3" applyFont="1" applyBorder="1" applyAlignment="1">
      <alignment horizontal="center"/>
    </xf>
    <xf numFmtId="164" fontId="4" fillId="0" borderId="15" xfId="3" applyNumberFormat="1" applyFont="1" applyBorder="1"/>
    <xf numFmtId="0" fontId="4" fillId="0" borderId="15" xfId="9" applyFont="1" applyBorder="1" applyAlignment="1">
      <alignment horizontal="left" vertical="top" wrapText="1"/>
    </xf>
    <xf numFmtId="0" fontId="4" fillId="0" borderId="15" xfId="3" applyFont="1" applyBorder="1" applyAlignment="1">
      <alignment horizontal="center"/>
    </xf>
    <xf numFmtId="4" fontId="4" fillId="0" borderId="3" xfId="8" applyNumberFormat="1" applyFont="1" applyBorder="1" applyProtection="1">
      <protection locked="0"/>
    </xf>
    <xf numFmtId="4" fontId="4" fillId="0" borderId="6" xfId="8" applyNumberFormat="1" applyFont="1" applyBorder="1" applyProtection="1">
      <protection locked="0"/>
    </xf>
    <xf numFmtId="4" fontId="4" fillId="0" borderId="28" xfId="8" applyNumberFormat="1" applyFont="1" applyBorder="1" applyProtection="1">
      <protection locked="0"/>
    </xf>
    <xf numFmtId="4" fontId="4" fillId="0" borderId="13" xfId="11" applyNumberFormat="1" applyFont="1" applyBorder="1" applyProtection="1">
      <protection locked="0"/>
    </xf>
    <xf numFmtId="4" fontId="4" fillId="0" borderId="0" xfId="7" applyNumberFormat="1" applyFont="1" applyAlignment="1" applyProtection="1">
      <alignment horizontal="centerContinuous"/>
      <protection locked="0"/>
    </xf>
    <xf numFmtId="4" fontId="4" fillId="0" borderId="0" xfId="11" applyNumberFormat="1" applyFont="1" applyProtection="1">
      <protection locked="0"/>
    </xf>
    <xf numFmtId="4" fontId="4" fillId="0" borderId="0" xfId="0" applyNumberFormat="1" applyFont="1" applyProtection="1">
      <protection locked="0"/>
    </xf>
    <xf numFmtId="4" fontId="4" fillId="0" borderId="1" xfId="10" applyNumberFormat="1" applyFont="1" applyBorder="1" applyAlignment="1" applyProtection="1">
      <alignment horizontal="center"/>
      <protection locked="0"/>
    </xf>
    <xf numFmtId="0" fontId="4" fillId="0" borderId="15" xfId="38" applyFont="1" applyBorder="1" applyAlignment="1">
      <alignment horizontal="left" vertical="top" wrapText="1"/>
    </xf>
    <xf numFmtId="164" fontId="4" fillId="0" borderId="15" xfId="5" applyNumberFormat="1" applyFont="1" applyBorder="1" applyAlignment="1">
      <alignment horizontal="center" vertical="center"/>
    </xf>
    <xf numFmtId="0" fontId="6" fillId="0" borderId="15" xfId="5" applyFont="1" applyBorder="1" applyAlignment="1">
      <alignment horizontal="center" vertical="center"/>
    </xf>
    <xf numFmtId="0" fontId="4" fillId="0" borderId="15" xfId="4" applyFont="1" applyBorder="1" applyAlignment="1">
      <alignment horizontal="left" vertical="top" wrapText="1"/>
    </xf>
    <xf numFmtId="49" fontId="4" fillId="0" borderId="0" xfId="9" applyNumberFormat="1" applyFont="1" applyAlignment="1">
      <alignment vertical="top"/>
    </xf>
    <xf numFmtId="164" fontId="4" fillId="0" borderId="0" xfId="9" applyNumberFormat="1" applyFont="1"/>
    <xf numFmtId="0" fontId="4" fillId="0" borderId="0" xfId="9" applyFont="1" applyAlignment="1">
      <alignment horizontal="center"/>
    </xf>
    <xf numFmtId="4" fontId="4" fillId="0" borderId="0" xfId="9" applyNumberFormat="1" applyFont="1" applyProtection="1">
      <protection locked="0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9" fontId="6" fillId="0" borderId="0" xfId="5" applyNumberFormat="1" applyFont="1" applyAlignment="1">
      <alignment horizontal="centerContinuous" vertical="center"/>
    </xf>
    <xf numFmtId="164" fontId="6" fillId="0" borderId="0" xfId="5" applyNumberFormat="1" applyFont="1" applyAlignment="1">
      <alignment horizontal="centerContinuous" vertical="center"/>
    </xf>
    <xf numFmtId="0" fontId="4" fillId="0" borderId="11" xfId="3" applyFont="1" applyBorder="1" applyAlignment="1">
      <alignment horizontal="center" vertical="top"/>
    </xf>
    <xf numFmtId="164" fontId="4" fillId="0" borderId="15" xfId="4" applyNumberFormat="1" applyFont="1" applyBorder="1" applyAlignment="1">
      <alignment vertical="top"/>
    </xf>
    <xf numFmtId="16" fontId="4" fillId="0" borderId="15" xfId="3" applyNumberFormat="1" applyFont="1" applyBorder="1" applyAlignment="1">
      <alignment vertical="top" wrapText="1"/>
    </xf>
    <xf numFmtId="0" fontId="4" fillId="0" borderId="0" xfId="5" applyFont="1" applyAlignment="1">
      <alignment horizontal="center"/>
    </xf>
    <xf numFmtId="0" fontId="4" fillId="0" borderId="15" xfId="9" applyFont="1" applyBorder="1" applyAlignment="1">
      <alignment horizontal="center"/>
    </xf>
    <xf numFmtId="0" fontId="4" fillId="0" borderId="0" xfId="3" applyFont="1" applyAlignment="1">
      <alignment horizontal="center"/>
    </xf>
    <xf numFmtId="4" fontId="4" fillId="0" borderId="15" xfId="0" applyNumberFormat="1" applyFont="1" applyBorder="1" applyAlignment="1">
      <alignment horizontal="right"/>
    </xf>
    <xf numFmtId="0" fontId="4" fillId="0" borderId="29" xfId="9" applyFont="1" applyBorder="1" applyAlignment="1">
      <alignment horizontal="center"/>
    </xf>
    <xf numFmtId="164" fontId="4" fillId="0" borderId="15" xfId="9" applyNumberFormat="1" applyFont="1" applyBorder="1"/>
    <xf numFmtId="0" fontId="4" fillId="0" borderId="30" xfId="5" applyFont="1" applyBorder="1" applyAlignment="1">
      <alignment horizontal="center"/>
    </xf>
    <xf numFmtId="164" fontId="4" fillId="0" borderId="16" xfId="5" applyNumberFormat="1" applyFont="1" applyBorder="1"/>
    <xf numFmtId="0" fontId="4" fillId="0" borderId="31" xfId="9" applyFont="1" applyBorder="1" applyAlignment="1">
      <alignment horizontal="left" vertical="top" wrapText="1"/>
    </xf>
    <xf numFmtId="0" fontId="4" fillId="0" borderId="31" xfId="9" applyFont="1" applyBorder="1" applyAlignment="1">
      <alignment horizontal="center"/>
    </xf>
    <xf numFmtId="164" fontId="4" fillId="0" borderId="31" xfId="9" applyNumberFormat="1" applyFont="1" applyBorder="1"/>
    <xf numFmtId="0" fontId="4" fillId="0" borderId="15" xfId="3" quotePrefix="1" applyFont="1" applyBorder="1" applyAlignment="1">
      <alignment horizontal="left" vertical="top" wrapText="1"/>
    </xf>
    <xf numFmtId="0" fontId="4" fillId="0" borderId="15" xfId="9" applyFont="1" applyBorder="1" applyAlignment="1">
      <alignment horizontal="justify" vertical="top" wrapText="1"/>
    </xf>
    <xf numFmtId="0" fontId="4" fillId="0" borderId="15" xfId="5" applyFont="1" applyBorder="1" applyAlignment="1">
      <alignment horizontal="left" vertical="center" wrapText="1"/>
    </xf>
    <xf numFmtId="0" fontId="4" fillId="0" borderId="15" xfId="3" applyFont="1" applyBorder="1" applyAlignment="1">
      <alignment horizontal="justify" vertical="top" wrapText="1"/>
    </xf>
    <xf numFmtId="0" fontId="4" fillId="0" borderId="0" xfId="5" applyFont="1"/>
    <xf numFmtId="0" fontId="4" fillId="0" borderId="0" xfId="6" applyFont="1"/>
    <xf numFmtId="0" fontId="6" fillId="0" borderId="40" xfId="8" applyFont="1" applyBorder="1" applyAlignment="1">
      <alignment horizontal="left" vertical="center"/>
    </xf>
    <xf numFmtId="4" fontId="4" fillId="0" borderId="40" xfId="0" applyNumberFormat="1" applyFont="1" applyBorder="1" applyAlignment="1">
      <alignment vertical="center"/>
    </xf>
    <xf numFmtId="164" fontId="4" fillId="0" borderId="40" xfId="0" applyNumberFormat="1" applyFont="1" applyBorder="1" applyAlignment="1">
      <alignment vertical="center"/>
    </xf>
    <xf numFmtId="4" fontId="4" fillId="0" borderId="40" xfId="0" applyNumberFormat="1" applyFont="1" applyBorder="1" applyProtection="1">
      <protection locked="0"/>
    </xf>
    <xf numFmtId="49" fontId="6" fillId="0" borderId="0" xfId="5" applyNumberFormat="1" applyFont="1" applyAlignment="1">
      <alignment horizontal="left" vertical="center"/>
    </xf>
    <xf numFmtId="164" fontId="6" fillId="0" borderId="0" xfId="5" applyNumberFormat="1" applyFont="1" applyAlignment="1">
      <alignment horizontal="left" vertical="center"/>
    </xf>
    <xf numFmtId="14" fontId="4" fillId="0" borderId="15" xfId="5" quotePrefix="1" applyNumberFormat="1" applyFont="1" applyBorder="1" applyAlignment="1">
      <alignment horizontal="left" vertical="top"/>
    </xf>
    <xf numFmtId="49" fontId="4" fillId="0" borderId="15" xfId="4" applyNumberFormat="1" applyFont="1" applyBorder="1" applyAlignment="1">
      <alignment vertical="top"/>
    </xf>
    <xf numFmtId="49" fontId="4" fillId="0" borderId="15" xfId="6" applyNumberFormat="1" applyFont="1" applyBorder="1" applyAlignment="1">
      <alignment vertical="top"/>
    </xf>
    <xf numFmtId="49" fontId="4" fillId="0" borderId="31" xfId="4" quotePrefix="1" applyNumberFormat="1" applyFont="1" applyBorder="1" applyAlignment="1">
      <alignment vertical="top"/>
    </xf>
    <xf numFmtId="49" fontId="4" fillId="0" borderId="15" xfId="5" quotePrefix="1" applyNumberFormat="1" applyFont="1" applyBorder="1" applyAlignment="1">
      <alignment horizontal="left" vertical="top"/>
    </xf>
    <xf numFmtId="49" fontId="6" fillId="0" borderId="7" xfId="5" applyNumberFormat="1" applyFont="1" applyBorder="1" applyAlignment="1">
      <alignment horizontal="center" vertical="center"/>
    </xf>
    <xf numFmtId="0" fontId="6" fillId="0" borderId="5" xfId="5" applyFont="1" applyBorder="1" applyAlignment="1">
      <alignment horizontal="center" vertical="center"/>
    </xf>
    <xf numFmtId="0" fontId="6" fillId="0" borderId="6" xfId="5" applyFont="1" applyBorder="1" applyAlignment="1">
      <alignment horizontal="center" vertical="center"/>
    </xf>
    <xf numFmtId="164" fontId="6" fillId="0" borderId="6" xfId="5" applyNumberFormat="1" applyFont="1" applyBorder="1" applyAlignment="1">
      <alignment horizontal="center" vertical="center"/>
    </xf>
    <xf numFmtId="4" fontId="6" fillId="0" borderId="41" xfId="5" applyNumberFormat="1" applyFont="1" applyBorder="1" applyAlignment="1" applyProtection="1">
      <alignment horizontal="center" vertical="center"/>
      <protection locked="0"/>
    </xf>
    <xf numFmtId="49" fontId="27" fillId="0" borderId="4" xfId="5" applyNumberFormat="1" applyFont="1" applyBorder="1" applyAlignment="1">
      <alignment horizontal="left" vertical="top"/>
    </xf>
    <xf numFmtId="0" fontId="27" fillId="0" borderId="9" xfId="5" applyFont="1" applyBorder="1" applyAlignment="1">
      <alignment horizontal="center" vertical="center"/>
    </xf>
    <xf numFmtId="49" fontId="28" fillId="0" borderId="4" xfId="5" applyNumberFormat="1" applyFont="1" applyBorder="1" applyAlignment="1">
      <alignment horizontal="left" vertical="top"/>
    </xf>
    <xf numFmtId="0" fontId="27" fillId="0" borderId="37" xfId="5" applyFont="1" applyBorder="1" applyAlignment="1">
      <alignment horizontal="left" vertical="top"/>
    </xf>
    <xf numFmtId="0" fontId="27" fillId="0" borderId="28" xfId="5" applyFont="1" applyBorder="1" applyAlignment="1">
      <alignment horizontal="center" vertical="center"/>
    </xf>
    <xf numFmtId="164" fontId="27" fillId="0" borderId="28" xfId="5" applyNumberFormat="1" applyFont="1" applyBorder="1" applyAlignment="1">
      <alignment horizontal="center" vertical="center"/>
    </xf>
    <xf numFmtId="4" fontId="28" fillId="0" borderId="33" xfId="5" applyNumberFormat="1" applyFont="1" applyBorder="1" applyAlignment="1" applyProtection="1">
      <alignment horizontal="center" vertical="center"/>
      <protection locked="0"/>
    </xf>
    <xf numFmtId="0" fontId="27" fillId="0" borderId="37" xfId="5" applyFont="1" applyBorder="1" applyAlignment="1">
      <alignment horizontal="center" vertical="center"/>
    </xf>
    <xf numFmtId="0" fontId="27" fillId="0" borderId="37" xfId="5" applyFont="1" applyBorder="1" applyAlignment="1">
      <alignment horizontal="left" vertical="top" wrapText="1"/>
    </xf>
    <xf numFmtId="0" fontId="28" fillId="0" borderId="28" xfId="5" applyFont="1" applyBorder="1" applyAlignment="1">
      <alignment horizontal="center" vertical="center"/>
    </xf>
    <xf numFmtId="164" fontId="28" fillId="0" borderId="28" xfId="5" applyNumberFormat="1" applyFont="1" applyBorder="1" applyAlignment="1">
      <alignment horizontal="center" vertical="center"/>
    </xf>
    <xf numFmtId="49" fontId="28" fillId="0" borderId="36" xfId="5" applyNumberFormat="1" applyFont="1" applyBorder="1" applyAlignment="1">
      <alignment horizontal="left" vertical="top"/>
    </xf>
    <xf numFmtId="49" fontId="28" fillId="0" borderId="35" xfId="5" applyNumberFormat="1" applyFont="1" applyBorder="1" applyAlignment="1">
      <alignment horizontal="center" vertical="center"/>
    </xf>
    <xf numFmtId="0" fontId="27" fillId="0" borderId="38" xfId="76" applyFont="1" applyBorder="1" applyAlignment="1">
      <alignment horizontal="justify" vertical="top" wrapText="1"/>
    </xf>
    <xf numFmtId="0" fontId="28" fillId="0" borderId="38" xfId="5" applyFont="1" applyBorder="1" applyAlignment="1">
      <alignment horizontal="center" vertical="center"/>
    </xf>
    <xf numFmtId="164" fontId="28" fillId="0" borderId="38" xfId="5" applyNumberFormat="1" applyFont="1" applyBorder="1" applyAlignment="1">
      <alignment horizontal="center" vertical="center"/>
    </xf>
    <xf numFmtId="4" fontId="28" fillId="0" borderId="38" xfId="5" applyNumberFormat="1" applyFont="1" applyBorder="1" applyAlignment="1" applyProtection="1">
      <alignment horizontal="center" vertical="center"/>
      <protection locked="0"/>
    </xf>
    <xf numFmtId="4" fontId="27" fillId="0" borderId="42" xfId="11" applyNumberFormat="1" applyFont="1" applyBorder="1" applyAlignment="1">
      <alignment horizontal="left" vertical="center"/>
    </xf>
    <xf numFmtId="4" fontId="28" fillId="0" borderId="43" xfId="11" applyNumberFormat="1" applyFont="1" applyBorder="1" applyAlignment="1">
      <alignment horizontal="left" vertical="center"/>
    </xf>
    <xf numFmtId="4" fontId="28" fillId="0" borderId="44" xfId="11" applyNumberFormat="1" applyFont="1" applyBorder="1" applyAlignment="1">
      <alignment horizontal="left" vertical="center"/>
    </xf>
    <xf numFmtId="164" fontId="28" fillId="0" borderId="44" xfId="11" applyNumberFormat="1" applyFont="1" applyBorder="1" applyAlignment="1">
      <alignment vertical="center"/>
    </xf>
    <xf numFmtId="4" fontId="27" fillId="0" borderId="26" xfId="11" applyNumberFormat="1" applyFont="1" applyBorder="1" applyAlignment="1">
      <alignment horizontal="left" vertical="center"/>
    </xf>
    <xf numFmtId="4" fontId="28" fillId="0" borderId="27" xfId="11" applyNumberFormat="1" applyFont="1" applyBorder="1" applyAlignment="1">
      <alignment horizontal="left" vertical="center"/>
    </xf>
    <xf numFmtId="4" fontId="28" fillId="0" borderId="28" xfId="11" applyNumberFormat="1" applyFont="1" applyBorder="1" applyAlignment="1">
      <alignment horizontal="left" vertical="center"/>
    </xf>
    <xf numFmtId="164" fontId="28" fillId="0" borderId="28" xfId="11" applyNumberFormat="1" applyFont="1" applyBorder="1" applyAlignment="1">
      <alignment vertical="center"/>
    </xf>
    <xf numFmtId="4" fontId="27" fillId="0" borderId="4" xfId="11" applyNumberFormat="1" applyFont="1" applyBorder="1" applyAlignment="1">
      <alignment horizontal="left" vertical="center"/>
    </xf>
    <xf numFmtId="4" fontId="27" fillId="0" borderId="8" xfId="11" applyNumberFormat="1" applyFont="1" applyBorder="1" applyAlignment="1">
      <alignment horizontal="left" vertical="center"/>
    </xf>
    <xf numFmtId="164" fontId="28" fillId="0" borderId="9" xfId="11" applyNumberFormat="1" applyFont="1" applyBorder="1" applyAlignment="1">
      <alignment vertical="center"/>
    </xf>
    <xf numFmtId="4" fontId="27" fillId="0" borderId="35" xfId="11" applyNumberFormat="1" applyFont="1" applyBorder="1" applyAlignment="1">
      <alignment horizontal="left" vertical="center"/>
    </xf>
    <xf numFmtId="4" fontId="28" fillId="0" borderId="0" xfId="11" applyNumberFormat="1" applyFont="1" applyAlignment="1">
      <alignment horizontal="left" vertical="center"/>
    </xf>
    <xf numFmtId="164" fontId="28" fillId="0" borderId="0" xfId="11" applyNumberFormat="1" applyFont="1" applyAlignment="1">
      <alignment vertical="center"/>
    </xf>
    <xf numFmtId="4" fontId="28" fillId="0" borderId="13" xfId="11" applyNumberFormat="1" applyFont="1" applyBorder="1" applyAlignment="1">
      <alignment horizontal="left" vertical="center"/>
    </xf>
    <xf numFmtId="4" fontId="28" fillId="0" borderId="31" xfId="11" applyNumberFormat="1" applyFont="1" applyBorder="1" applyAlignment="1">
      <alignment horizontal="left" vertical="center"/>
    </xf>
    <xf numFmtId="164" fontId="28" fillId="0" borderId="31" xfId="11" applyNumberFormat="1" applyFont="1" applyBorder="1" applyAlignment="1">
      <alignment vertical="center"/>
    </xf>
    <xf numFmtId="4" fontId="28" fillId="0" borderId="47" xfId="11" applyNumberFormat="1" applyFont="1" applyBorder="1" applyAlignment="1">
      <alignment horizontal="left" vertical="center"/>
    </xf>
    <xf numFmtId="164" fontId="28" fillId="0" borderId="47" xfId="11" applyNumberFormat="1" applyFont="1" applyBorder="1" applyAlignment="1">
      <alignment vertical="center"/>
    </xf>
    <xf numFmtId="4" fontId="28" fillId="0" borderId="3" xfId="11" applyNumberFormat="1" applyFont="1" applyBorder="1" applyAlignment="1">
      <alignment horizontal="left" vertical="center"/>
    </xf>
    <xf numFmtId="164" fontId="28" fillId="0" borderId="3" xfId="11" applyNumberFormat="1" applyFont="1" applyBorder="1" applyAlignment="1">
      <alignment vertical="center"/>
    </xf>
    <xf numFmtId="49" fontId="27" fillId="0" borderId="0" xfId="11" applyNumberFormat="1" applyFont="1" applyAlignment="1">
      <alignment horizontal="left" vertical="center"/>
    </xf>
    <xf numFmtId="4" fontId="27" fillId="0" borderId="0" xfId="11" applyNumberFormat="1" applyFont="1" applyAlignment="1">
      <alignment horizontal="left" vertical="center"/>
    </xf>
    <xf numFmtId="49" fontId="27" fillId="0" borderId="0" xfId="11" quotePrefix="1" applyNumberFormat="1" applyFont="1" applyAlignment="1">
      <alignment horizontal="left" vertical="center"/>
    </xf>
    <xf numFmtId="0" fontId="29" fillId="0" borderId="0" xfId="0" applyFont="1"/>
    <xf numFmtId="164" fontId="29" fillId="0" borderId="0" xfId="0" applyNumberFormat="1" applyFont="1"/>
    <xf numFmtId="0" fontId="29" fillId="0" borderId="0" xfId="0" applyFont="1" applyProtection="1">
      <protection locked="0"/>
    </xf>
    <xf numFmtId="0" fontId="29" fillId="0" borderId="0" xfId="0" applyFont="1" applyAlignment="1">
      <alignment vertical="top" wrapText="1"/>
    </xf>
    <xf numFmtId="49" fontId="4" fillId="0" borderId="0" xfId="4" quotePrefix="1" applyNumberFormat="1" applyFont="1" applyAlignment="1">
      <alignment vertical="top"/>
    </xf>
    <xf numFmtId="0" fontId="4" fillId="0" borderId="0" xfId="9" applyFont="1" applyAlignment="1">
      <alignment horizontal="left" vertical="top" wrapText="1"/>
    </xf>
    <xf numFmtId="49" fontId="30" fillId="0" borderId="15" xfId="4" applyNumberFormat="1" applyFont="1" applyBorder="1" applyAlignment="1">
      <alignment vertical="top"/>
    </xf>
    <xf numFmtId="0" fontId="27" fillId="0" borderId="0" xfId="76" applyFont="1" applyAlignment="1">
      <alignment horizontal="justify" vertical="top" wrapText="1"/>
    </xf>
    <xf numFmtId="4" fontId="27" fillId="0" borderId="48" xfId="11" applyNumberFormat="1" applyFont="1" applyBorder="1" applyAlignment="1">
      <alignment horizontal="left" vertical="center"/>
    </xf>
    <xf numFmtId="4" fontId="27" fillId="0" borderId="1" xfId="11" applyNumberFormat="1" applyFont="1" applyBorder="1" applyAlignment="1">
      <alignment horizontal="left" vertical="center"/>
    </xf>
    <xf numFmtId="2" fontId="4" fillId="0" borderId="0" xfId="0" applyNumberFormat="1" applyFont="1" applyProtection="1">
      <protection locked="0"/>
    </xf>
    <xf numFmtId="0" fontId="27" fillId="0" borderId="9" xfId="5" applyFont="1" applyBorder="1" applyAlignment="1">
      <alignment horizontal="center"/>
    </xf>
    <xf numFmtId="164" fontId="27" fillId="0" borderId="9" xfId="5" applyNumberFormat="1" applyFont="1" applyBorder="1" applyAlignment="1">
      <alignment horizontal="center"/>
    </xf>
    <xf numFmtId="4" fontId="27" fillId="0" borderId="10" xfId="5" applyNumberFormat="1" applyFont="1" applyBorder="1" applyAlignment="1" applyProtection="1">
      <alignment horizontal="center"/>
      <protection locked="0"/>
    </xf>
    <xf numFmtId="0" fontId="4" fillId="0" borderId="8" xfId="9" applyFont="1" applyBorder="1" applyAlignment="1">
      <alignment horizontal="left" vertical="top" wrapText="1"/>
    </xf>
    <xf numFmtId="0" fontId="4" fillId="0" borderId="27" xfId="9" applyFont="1" applyBorder="1" applyAlignment="1">
      <alignment horizontal="left" vertical="top" wrapText="1"/>
    </xf>
    <xf numFmtId="2" fontId="4" fillId="0" borderId="11" xfId="10" applyNumberFormat="1" applyFont="1" applyBorder="1" applyAlignment="1" applyProtection="1">
      <alignment horizontal="right"/>
      <protection locked="0"/>
    </xf>
    <xf numFmtId="2" fontId="4" fillId="0" borderId="16" xfId="5" applyNumberFormat="1" applyFont="1" applyBorder="1" applyProtection="1">
      <protection locked="0"/>
    </xf>
    <xf numFmtId="0" fontId="6" fillId="0" borderId="0" xfId="5" applyFont="1" applyAlignment="1">
      <alignment horizontal="center" vertical="center"/>
    </xf>
    <xf numFmtId="0" fontId="4" fillId="0" borderId="15" xfId="5" applyFont="1" applyBorder="1" applyAlignment="1">
      <alignment horizontal="left" vertical="center"/>
    </xf>
    <xf numFmtId="0" fontId="4" fillId="0" borderId="15" xfId="0" applyFont="1" applyBorder="1" applyAlignment="1">
      <alignment horizontal="justify" vertical="top" wrapText="1"/>
    </xf>
    <xf numFmtId="0" fontId="4" fillId="0" borderId="0" xfId="76" applyFont="1" applyAlignment="1">
      <alignment horizontal="justify" vertical="top" wrapText="1"/>
    </xf>
    <xf numFmtId="49" fontId="6" fillId="0" borderId="49" xfId="5" applyNumberFormat="1" applyFont="1" applyBorder="1" applyAlignment="1">
      <alignment horizontal="center" vertical="center"/>
    </xf>
    <xf numFmtId="0" fontId="6" fillId="0" borderId="50" xfId="5" applyFont="1" applyBorder="1" applyAlignment="1">
      <alignment horizontal="center" vertical="center"/>
    </xf>
    <xf numFmtId="164" fontId="4" fillId="0" borderId="49" xfId="5" applyNumberFormat="1" applyFont="1" applyBorder="1" applyAlignment="1">
      <alignment horizontal="center" vertical="center"/>
    </xf>
    <xf numFmtId="16" fontId="4" fillId="0" borderId="15" xfId="3" applyNumberFormat="1" applyFont="1" applyBorder="1" applyAlignment="1">
      <alignment wrapText="1"/>
    </xf>
    <xf numFmtId="16" fontId="4" fillId="0" borderId="49" xfId="3" applyNumberFormat="1" applyFont="1" applyBorder="1" applyAlignment="1">
      <alignment wrapText="1"/>
    </xf>
    <xf numFmtId="164" fontId="6" fillId="0" borderId="0" xfId="5" applyNumberFormat="1" applyFont="1" applyAlignment="1">
      <alignment horizontal="center" vertical="center"/>
    </xf>
    <xf numFmtId="4" fontId="6" fillId="0" borderId="0" xfId="0" applyNumberFormat="1" applyFont="1" applyAlignment="1" applyProtection="1">
      <alignment horizontal="center"/>
      <protection locked="0"/>
    </xf>
    <xf numFmtId="49" fontId="4" fillId="0" borderId="0" xfId="5" applyNumberFormat="1" applyFont="1" applyAlignment="1">
      <alignment vertical="top"/>
    </xf>
    <xf numFmtId="0" fontId="6" fillId="0" borderId="0" xfId="5" applyFont="1" applyAlignment="1">
      <alignment horizontal="left"/>
    </xf>
    <xf numFmtId="164" fontId="4" fillId="0" borderId="0" xfId="5" applyNumberFormat="1" applyFont="1"/>
    <xf numFmtId="49" fontId="6" fillId="0" borderId="11" xfId="5" applyNumberFormat="1" applyFont="1" applyBorder="1" applyAlignment="1">
      <alignment horizontal="center" vertical="center"/>
    </xf>
    <xf numFmtId="4" fontId="4" fillId="0" borderId="3" xfId="10" applyNumberFormat="1" applyFont="1" applyBorder="1" applyAlignment="1" applyProtection="1">
      <alignment horizontal="center"/>
      <protection locked="0"/>
    </xf>
    <xf numFmtId="4" fontId="4" fillId="0" borderId="15" xfId="0" applyNumberFormat="1" applyFont="1" applyBorder="1" applyProtection="1">
      <protection locked="0"/>
    </xf>
    <xf numFmtId="4" fontId="4" fillId="0" borderId="35" xfId="0" applyNumberFormat="1" applyFont="1" applyBorder="1" applyProtection="1">
      <protection locked="0"/>
    </xf>
    <xf numFmtId="49" fontId="33" fillId="0" borderId="11" xfId="5" applyNumberFormat="1" applyFont="1" applyBorder="1" applyAlignment="1">
      <alignment horizontal="left" vertical="top"/>
    </xf>
    <xf numFmtId="0" fontId="6" fillId="0" borderId="51" xfId="8" applyFont="1" applyBorder="1" applyAlignment="1">
      <alignment horizontal="center" vertical="center" wrapText="1"/>
    </xf>
    <xf numFmtId="0" fontId="6" fillId="0" borderId="52" xfId="8" applyFont="1" applyBorder="1" applyAlignment="1">
      <alignment horizontal="left" vertical="center"/>
    </xf>
    <xf numFmtId="164" fontId="6" fillId="0" borderId="52" xfId="8" applyNumberFormat="1" applyFont="1" applyBorder="1" applyAlignment="1">
      <alignment vertical="center"/>
    </xf>
    <xf numFmtId="4" fontId="4" fillId="0" borderId="52" xfId="8" applyNumberFormat="1" applyFont="1" applyBorder="1" applyProtection="1">
      <protection locked="0"/>
    </xf>
    <xf numFmtId="4" fontId="4" fillId="0" borderId="41" xfId="8" applyNumberFormat="1" applyFont="1" applyBorder="1" applyProtection="1">
      <protection locked="0"/>
    </xf>
    <xf numFmtId="0" fontId="33" fillId="0" borderId="5" xfId="8" applyFont="1" applyBorder="1" applyAlignment="1">
      <alignment horizontal="left" vertical="center" wrapText="1"/>
    </xf>
    <xf numFmtId="0" fontId="6" fillId="0" borderId="52" xfId="5" applyFont="1" applyBorder="1" applyAlignment="1">
      <alignment horizontal="center" vertical="center"/>
    </xf>
    <xf numFmtId="164" fontId="4" fillId="0" borderId="52" xfId="5" applyNumberFormat="1" applyFont="1" applyBorder="1" applyAlignment="1">
      <alignment horizontal="center" vertical="center"/>
    </xf>
    <xf numFmtId="49" fontId="6" fillId="0" borderId="52" xfId="5" applyNumberFormat="1" applyFont="1" applyBorder="1" applyAlignment="1">
      <alignment horizontal="center" vertical="center"/>
    </xf>
    <xf numFmtId="4" fontId="4" fillId="0" borderId="33" xfId="8" applyNumberFormat="1" applyFont="1" applyBorder="1" applyProtection="1">
      <protection locked="0"/>
    </xf>
    <xf numFmtId="4" fontId="4" fillId="0" borderId="10" xfId="8" applyNumberFormat="1" applyFont="1" applyBorder="1" applyProtection="1">
      <protection locked="0"/>
    </xf>
    <xf numFmtId="4" fontId="4" fillId="0" borderId="31" xfId="0" applyNumberFormat="1" applyFont="1" applyBorder="1" applyProtection="1">
      <protection locked="0"/>
    </xf>
    <xf numFmtId="1" fontId="4" fillId="0" borderId="15" xfId="0" applyNumberFormat="1" applyFont="1" applyBorder="1" applyAlignment="1">
      <alignment vertical="center" wrapText="1"/>
    </xf>
    <xf numFmtId="1" fontId="4" fillId="0" borderId="15" xfId="0" applyNumberFormat="1" applyFont="1" applyBorder="1" applyAlignment="1">
      <alignment wrapText="1"/>
    </xf>
    <xf numFmtId="0" fontId="4" fillId="0" borderId="0" xfId="5" applyFont="1" applyAlignment="1">
      <alignment vertical="top"/>
    </xf>
    <xf numFmtId="0" fontId="4" fillId="0" borderId="0" xfId="6" applyFont="1" applyAlignment="1">
      <alignment vertical="top"/>
    </xf>
    <xf numFmtId="164" fontId="4" fillId="0" borderId="15" xfId="4" applyNumberFormat="1" applyFont="1" applyBorder="1" applyAlignment="1">
      <alignment horizontal="right"/>
    </xf>
    <xf numFmtId="2" fontId="4" fillId="0" borderId="15" xfId="3" applyNumberFormat="1" applyFont="1" applyBorder="1"/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left" vertical="center" wrapText="1"/>
    </xf>
    <xf numFmtId="164" fontId="4" fillId="0" borderId="15" xfId="9" applyNumberFormat="1" applyFont="1" applyBorder="1" applyAlignment="1">
      <alignment horizontal="right"/>
    </xf>
    <xf numFmtId="2" fontId="4" fillId="0" borderId="0" xfId="0" applyNumberFormat="1" applyFont="1" applyAlignment="1" applyProtection="1">
      <alignment horizontal="right"/>
      <protection locked="0"/>
    </xf>
    <xf numFmtId="2" fontId="4" fillId="0" borderId="15" xfId="0" applyNumberFormat="1" applyFont="1" applyBorder="1" applyAlignment="1" applyProtection="1">
      <alignment horizontal="right"/>
      <protection locked="0"/>
    </xf>
    <xf numFmtId="4" fontId="4" fillId="0" borderId="15" xfId="0" applyNumberFormat="1" applyFont="1" applyBorder="1" applyAlignment="1">
      <alignment horizontal="right" wrapText="1"/>
    </xf>
    <xf numFmtId="2" fontId="4" fillId="0" borderId="0" xfId="5" applyNumberFormat="1" applyFont="1" applyProtection="1">
      <protection locked="0"/>
    </xf>
    <xf numFmtId="49" fontId="6" fillId="0" borderId="14" xfId="5" applyNumberFormat="1" applyFont="1" applyBorder="1" applyAlignment="1">
      <alignment horizontal="left" vertical="top"/>
    </xf>
    <xf numFmtId="0" fontId="6" fillId="0" borderId="14" xfId="5" applyFont="1" applyBorder="1" applyAlignment="1">
      <alignment horizontal="left" vertical="center"/>
    </xf>
    <xf numFmtId="0" fontId="6" fillId="0" borderId="53" xfId="5" applyFont="1" applyBorder="1" applyAlignment="1">
      <alignment horizontal="center" vertical="center"/>
    </xf>
    <xf numFmtId="0" fontId="4" fillId="0" borderId="53" xfId="9" applyFont="1" applyBorder="1" applyAlignment="1">
      <alignment horizontal="center"/>
    </xf>
    <xf numFmtId="164" fontId="4" fillId="0" borderId="14" xfId="9" applyNumberFormat="1" applyFont="1" applyBorder="1" applyAlignment="1">
      <alignment horizontal="right"/>
    </xf>
    <xf numFmtId="2" fontId="4" fillId="0" borderId="52" xfId="0" applyNumberFormat="1" applyFont="1" applyBorder="1" applyAlignment="1" applyProtection="1">
      <alignment horizontal="right"/>
      <protection locked="0"/>
    </xf>
    <xf numFmtId="49" fontId="4" fillId="0" borderId="47" xfId="5" applyNumberFormat="1" applyFont="1" applyBorder="1" applyAlignment="1">
      <alignment vertical="top"/>
    </xf>
    <xf numFmtId="0" fontId="4" fillId="0" borderId="15" xfId="0" applyFont="1" applyBorder="1" applyAlignment="1">
      <alignment horizontal="left" vertical="top" wrapText="1"/>
    </xf>
    <xf numFmtId="0" fontId="6" fillId="0" borderId="47" xfId="5" applyFont="1" applyBorder="1" applyAlignment="1">
      <alignment horizontal="left"/>
    </xf>
    <xf numFmtId="0" fontId="4" fillId="0" borderId="47" xfId="5" applyFont="1" applyBorder="1" applyAlignment="1">
      <alignment horizontal="center"/>
    </xf>
    <xf numFmtId="49" fontId="4" fillId="0" borderId="40" xfId="5" applyNumberFormat="1" applyFont="1" applyBorder="1" applyAlignment="1">
      <alignment vertical="top"/>
    </xf>
    <xf numFmtId="0" fontId="6" fillId="0" borderId="14" xfId="8" quotePrefix="1" applyFont="1" applyBorder="1" applyAlignment="1">
      <alignment horizontal="left" vertical="center" wrapText="1"/>
    </xf>
    <xf numFmtId="4" fontId="4" fillId="0" borderId="35" xfId="11" applyNumberFormat="1" applyFont="1" applyBorder="1" applyAlignment="1">
      <alignment horizontal="left" vertical="center"/>
    </xf>
    <xf numFmtId="4" fontId="6" fillId="0" borderId="38" xfId="11" applyNumberFormat="1" applyFont="1" applyBorder="1" applyAlignment="1">
      <alignment horizontal="left" vertical="center"/>
    </xf>
    <xf numFmtId="164" fontId="6" fillId="0" borderId="38" xfId="11" applyNumberFormat="1" applyFont="1" applyBorder="1" applyAlignment="1">
      <alignment vertical="center"/>
    </xf>
    <xf numFmtId="4" fontId="4" fillId="0" borderId="38" xfId="11" applyNumberFormat="1" applyFont="1" applyBorder="1" applyProtection="1">
      <protection locked="0"/>
    </xf>
    <xf numFmtId="49" fontId="33" fillId="0" borderId="7" xfId="8" quotePrefix="1" applyNumberFormat="1" applyFont="1" applyBorder="1" applyAlignment="1">
      <alignment horizontal="left" vertical="center" wrapText="1"/>
    </xf>
    <xf numFmtId="49" fontId="33" fillId="0" borderId="4" xfId="8" quotePrefix="1" applyNumberFormat="1" applyFont="1" applyBorder="1" applyAlignment="1">
      <alignment horizontal="left" vertical="center" wrapText="1"/>
    </xf>
    <xf numFmtId="49" fontId="4" fillId="0" borderId="55" xfId="5" applyNumberFormat="1" applyFont="1" applyBorder="1" applyAlignment="1">
      <alignment vertical="center"/>
    </xf>
    <xf numFmtId="0" fontId="33" fillId="0" borderId="8" xfId="8" applyFont="1" applyBorder="1" applyAlignment="1">
      <alignment horizontal="left" vertical="center" wrapText="1"/>
    </xf>
    <xf numFmtId="0" fontId="4" fillId="0" borderId="56" xfId="8" applyFont="1" applyBorder="1" applyAlignment="1">
      <alignment horizontal="left" vertical="center" wrapText="1"/>
    </xf>
    <xf numFmtId="0" fontId="6" fillId="0" borderId="57" xfId="8" applyFont="1" applyBorder="1" applyAlignment="1">
      <alignment horizontal="left" vertical="center"/>
    </xf>
    <xf numFmtId="4" fontId="4" fillId="0" borderId="9" xfId="8" applyNumberFormat="1" applyFont="1" applyBorder="1" applyProtection="1">
      <protection locked="0"/>
    </xf>
    <xf numFmtId="4" fontId="4" fillId="0" borderId="58" xfId="8" applyNumberFormat="1" applyFont="1" applyBorder="1" applyProtection="1">
      <protection locked="0"/>
    </xf>
    <xf numFmtId="164" fontId="6" fillId="0" borderId="57" xfId="8" applyNumberFormat="1" applyFont="1" applyBorder="1" applyAlignment="1">
      <alignment vertical="center"/>
    </xf>
    <xf numFmtId="164" fontId="4" fillId="0" borderId="14" xfId="5" applyNumberFormat="1" applyFont="1" applyBorder="1" applyAlignment="1">
      <alignment horizontal="center" vertical="center"/>
    </xf>
    <xf numFmtId="0" fontId="6" fillId="0" borderId="29" xfId="5" applyFont="1" applyBorder="1" applyAlignment="1">
      <alignment horizontal="left" vertical="center"/>
    </xf>
    <xf numFmtId="0" fontId="4" fillId="0" borderId="29" xfId="5" applyFont="1" applyBorder="1" applyAlignment="1">
      <alignment horizontal="justify" wrapText="1"/>
    </xf>
    <xf numFmtId="0" fontId="4" fillId="0" borderId="29" xfId="0" applyFont="1" applyBorder="1" applyAlignment="1">
      <alignment horizontal="left" vertical="top" wrapText="1"/>
    </xf>
    <xf numFmtId="49" fontId="4" fillId="0" borderId="29" xfId="0" applyNumberFormat="1" applyFont="1" applyBorder="1" applyAlignment="1">
      <alignment horizontal="left"/>
    </xf>
    <xf numFmtId="4" fontId="4" fillId="0" borderId="15" xfId="0" applyNumberFormat="1" applyFont="1" applyBorder="1" applyAlignment="1" applyProtection="1">
      <alignment horizontal="right"/>
      <protection locked="0"/>
    </xf>
    <xf numFmtId="49" fontId="4" fillId="0" borderId="35" xfId="4" quotePrefix="1" applyNumberFormat="1" applyFont="1" applyBorder="1" applyAlignment="1">
      <alignment vertical="top"/>
    </xf>
    <xf numFmtId="0" fontId="4" fillId="0" borderId="35" xfId="9" applyFont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/>
    </xf>
    <xf numFmtId="4" fontId="4" fillId="0" borderId="29" xfId="0" applyNumberFormat="1" applyFont="1" applyBorder="1" applyAlignment="1" applyProtection="1">
      <alignment horizontal="right"/>
      <protection locked="0"/>
    </xf>
    <xf numFmtId="10" fontId="4" fillId="0" borderId="15" xfId="0" applyNumberFormat="1" applyFont="1" applyBorder="1" applyAlignment="1">
      <alignment horizontal="right"/>
    </xf>
    <xf numFmtId="0" fontId="27" fillId="0" borderId="8" xfId="5" applyFont="1" applyBorder="1" applyAlignment="1">
      <alignment horizontal="left" vertical="top" wrapText="1"/>
    </xf>
    <xf numFmtId="164" fontId="4" fillId="0" borderId="9" xfId="5" applyNumberFormat="1" applyFont="1" applyBorder="1" applyAlignment="1">
      <alignment horizontal="center"/>
    </xf>
    <xf numFmtId="0" fontId="27" fillId="0" borderId="8" xfId="5" applyFont="1" applyBorder="1" applyAlignment="1">
      <alignment horizontal="center" vertical="center"/>
    </xf>
    <xf numFmtId="0" fontId="4" fillId="0" borderId="27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9" applyAlignment="1">
      <alignment horizontal="center"/>
    </xf>
    <xf numFmtId="4" fontId="27" fillId="0" borderId="12" xfId="11" applyNumberFormat="1" applyFont="1" applyBorder="1" applyAlignment="1">
      <alignment horizontal="left" vertical="center"/>
    </xf>
    <xf numFmtId="4" fontId="28" fillId="0" borderId="16" xfId="11" applyNumberFormat="1" applyFont="1" applyBorder="1" applyAlignment="1">
      <alignment horizontal="left" vertical="center"/>
    </xf>
    <xf numFmtId="164" fontId="28" fillId="0" borderId="13" xfId="11" applyNumberFormat="1" applyFont="1" applyBorder="1" applyAlignment="1">
      <alignment vertical="center"/>
    </xf>
    <xf numFmtId="0" fontId="4" fillId="0" borderId="8" xfId="0" applyFont="1" applyBorder="1" applyAlignment="1">
      <alignment vertical="top" wrapText="1"/>
    </xf>
    <xf numFmtId="0" fontId="4" fillId="0" borderId="35" xfId="3" quotePrefix="1" applyFont="1" applyBorder="1" applyAlignment="1">
      <alignment horizontal="left" vertical="top" wrapText="1"/>
    </xf>
    <xf numFmtId="0" fontId="4" fillId="0" borderId="31" xfId="3" quotePrefix="1" applyFont="1" applyBorder="1" applyAlignment="1">
      <alignment horizontal="left" vertical="top" wrapText="1"/>
    </xf>
    <xf numFmtId="0" fontId="4" fillId="0" borderId="0" xfId="0" applyFont="1" applyProtection="1">
      <protection locked="0"/>
    </xf>
    <xf numFmtId="3" fontId="4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3" fontId="2" fillId="0" borderId="0" xfId="0" applyNumberFormat="1" applyFont="1" applyProtection="1">
      <protection locked="0"/>
    </xf>
    <xf numFmtId="4" fontId="6" fillId="0" borderId="0" xfId="5" applyNumberFormat="1" applyFont="1" applyAlignment="1" applyProtection="1">
      <alignment horizontal="centerContinuous" vertical="center"/>
      <protection locked="0"/>
    </xf>
    <xf numFmtId="3" fontId="4" fillId="0" borderId="0" xfId="0" applyNumberFormat="1" applyFont="1" applyAlignment="1" applyProtection="1">
      <alignment horizontal="right"/>
      <protection locked="0"/>
    </xf>
    <xf numFmtId="4" fontId="6" fillId="0" borderId="0" xfId="7" applyNumberFormat="1" applyFont="1" applyAlignment="1" applyProtection="1">
      <alignment horizontal="centerContinuous" vertical="center"/>
      <protection locked="0"/>
    </xf>
    <xf numFmtId="3" fontId="6" fillId="0" borderId="0" xfId="7" applyNumberFormat="1" applyFont="1" applyAlignment="1" applyProtection="1">
      <alignment horizontal="centerContinuous" vertical="center"/>
      <protection locked="0"/>
    </xf>
    <xf numFmtId="164" fontId="6" fillId="0" borderId="3" xfId="8" applyNumberFormat="1" applyFont="1" applyBorder="1" applyAlignment="1" applyProtection="1">
      <alignment vertical="center"/>
      <protection locked="0"/>
    </xf>
    <xf numFmtId="3" fontId="6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6" xfId="8" applyNumberFormat="1" applyFont="1" applyBorder="1" applyAlignment="1" applyProtection="1">
      <alignment vertical="center"/>
      <protection locked="0"/>
    </xf>
    <xf numFmtId="4" fontId="4" fillId="0" borderId="7" xfId="0" applyNumberFormat="1" applyFont="1" applyBorder="1" applyAlignment="1" applyProtection="1">
      <alignment horizontal="right" vertical="center"/>
      <protection locked="0"/>
    </xf>
    <xf numFmtId="164" fontId="6" fillId="0" borderId="10" xfId="8" applyNumberFormat="1" applyFont="1" applyBorder="1" applyAlignment="1" applyProtection="1">
      <alignment vertical="center"/>
      <protection locked="0"/>
    </xf>
    <xf numFmtId="4" fontId="4" fillId="0" borderId="26" xfId="0" applyNumberFormat="1" applyFont="1" applyBorder="1" applyAlignment="1" applyProtection="1">
      <alignment horizontal="right" vertical="center"/>
      <protection locked="0"/>
    </xf>
    <xf numFmtId="4" fontId="26" fillId="0" borderId="34" xfId="11" applyNumberFormat="1" applyFont="1" applyBorder="1" applyAlignment="1" applyProtection="1">
      <alignment vertical="center"/>
      <protection locked="0"/>
    </xf>
    <xf numFmtId="4" fontId="26" fillId="0" borderId="1" xfId="11" applyNumberFormat="1" applyFont="1" applyBorder="1" applyAlignment="1" applyProtection="1">
      <alignment vertical="center"/>
      <protection locked="0"/>
    </xf>
    <xf numFmtId="3" fontId="6" fillId="0" borderId="7" xfId="5" applyNumberFormat="1" applyFont="1" applyBorder="1" applyAlignment="1" applyProtection="1">
      <alignment horizontal="center" vertical="center"/>
      <protection locked="0"/>
    </xf>
    <xf numFmtId="4" fontId="27" fillId="0" borderId="15" xfId="6" applyNumberFormat="1" applyFont="1" applyBorder="1" applyProtection="1">
      <protection locked="0"/>
    </xf>
    <xf numFmtId="3" fontId="28" fillId="0" borderId="10" xfId="5" applyNumberFormat="1" applyFont="1" applyBorder="1" applyAlignment="1" applyProtection="1">
      <alignment horizontal="center" vertical="center"/>
      <protection locked="0"/>
    </xf>
    <xf numFmtId="4" fontId="27" fillId="0" borderId="10" xfId="5" applyNumberFormat="1" applyFont="1" applyBorder="1" applyAlignment="1" applyProtection="1">
      <alignment horizontal="right"/>
      <protection locked="0"/>
    </xf>
    <xf numFmtId="4" fontId="27" fillId="0" borderId="4" xfId="6" applyNumberFormat="1" applyFont="1" applyBorder="1" applyProtection="1">
      <protection locked="0"/>
    </xf>
    <xf numFmtId="3" fontId="28" fillId="0" borderId="26" xfId="5" applyNumberFormat="1" applyFont="1" applyBorder="1" applyAlignment="1" applyProtection="1">
      <alignment horizontal="center" vertical="center"/>
      <protection locked="0"/>
    </xf>
    <xf numFmtId="4" fontId="27" fillId="0" borderId="26" xfId="6" applyNumberFormat="1" applyFont="1" applyBorder="1" applyProtection="1">
      <protection locked="0"/>
    </xf>
    <xf numFmtId="3" fontId="28" fillId="0" borderId="4" xfId="5" applyNumberFormat="1" applyFont="1" applyBorder="1" applyAlignment="1" applyProtection="1">
      <alignment horizontal="center" vertical="center"/>
      <protection locked="0"/>
    </xf>
    <xf numFmtId="4" fontId="27" fillId="0" borderId="15" xfId="5" applyNumberFormat="1" applyFont="1" applyBorder="1" applyAlignment="1" applyProtection="1">
      <alignment horizontal="right"/>
      <protection locked="0"/>
    </xf>
    <xf numFmtId="4" fontId="28" fillId="0" borderId="45" xfId="11" applyNumberFormat="1" applyFont="1" applyBorder="1" applyAlignment="1" applyProtection="1">
      <alignment vertical="center"/>
      <protection locked="0"/>
    </xf>
    <xf numFmtId="4" fontId="28" fillId="0" borderId="42" xfId="11" applyNumberFormat="1" applyFont="1" applyBorder="1" applyAlignment="1" applyProtection="1">
      <alignment vertical="center"/>
      <protection locked="0"/>
    </xf>
    <xf numFmtId="4" fontId="28" fillId="0" borderId="10" xfId="11" applyNumberFormat="1" applyFont="1" applyBorder="1" applyAlignment="1" applyProtection="1">
      <alignment vertical="center"/>
      <protection locked="0"/>
    </xf>
    <xf numFmtId="4" fontId="28" fillId="0" borderId="26" xfId="11" applyNumberFormat="1" applyFont="1" applyBorder="1" applyAlignment="1" applyProtection="1">
      <alignment vertical="center"/>
      <protection locked="0"/>
    </xf>
    <xf numFmtId="4" fontId="28" fillId="0" borderId="33" xfId="11" applyNumberFormat="1" applyFont="1" applyBorder="1" applyAlignment="1" applyProtection="1">
      <alignment vertical="center"/>
      <protection locked="0"/>
    </xf>
    <xf numFmtId="4" fontId="28" fillId="0" borderId="4" xfId="11" applyNumberFormat="1" applyFont="1" applyBorder="1" applyAlignment="1" applyProtection="1">
      <alignment vertical="center"/>
      <protection locked="0"/>
    </xf>
    <xf numFmtId="4" fontId="28" fillId="0" borderId="39" xfId="11" applyNumberFormat="1" applyFont="1" applyBorder="1" applyAlignment="1" applyProtection="1">
      <alignment vertical="center"/>
      <protection locked="0"/>
    </xf>
    <xf numFmtId="4" fontId="28" fillId="0" borderId="35" xfId="11" applyNumberFormat="1" applyFont="1" applyBorder="1" applyAlignment="1" applyProtection="1">
      <alignment vertical="center"/>
      <protection locked="0"/>
    </xf>
    <xf numFmtId="4" fontId="28" fillId="0" borderId="30" xfId="11" applyNumberFormat="1" applyFont="1" applyBorder="1" applyAlignment="1" applyProtection="1">
      <alignment vertical="center"/>
      <protection locked="0"/>
    </xf>
    <xf numFmtId="4" fontId="28" fillId="0" borderId="12" xfId="11" applyNumberFormat="1" applyFont="1" applyBorder="1" applyAlignment="1" applyProtection="1">
      <alignment vertical="center"/>
      <protection locked="0"/>
    </xf>
    <xf numFmtId="4" fontId="28" fillId="0" borderId="46" xfId="11" applyNumberFormat="1" applyFont="1" applyBorder="1" applyAlignment="1" applyProtection="1">
      <alignment vertical="center"/>
      <protection locked="0"/>
    </xf>
    <xf numFmtId="4" fontId="28" fillId="0" borderId="48" xfId="11" applyNumberFormat="1" applyFont="1" applyBorder="1" applyAlignment="1" applyProtection="1">
      <alignment vertical="center"/>
      <protection locked="0"/>
    </xf>
    <xf numFmtId="4" fontId="28" fillId="0" borderId="34" xfId="11" applyNumberFormat="1" applyFont="1" applyBorder="1" applyAlignment="1" applyProtection="1">
      <alignment vertical="center"/>
      <protection locked="0"/>
    </xf>
    <xf numFmtId="4" fontId="28" fillId="0" borderId="1" xfId="11" applyNumberFormat="1" applyFont="1" applyBorder="1" applyAlignment="1" applyProtection="1">
      <alignment vertical="center"/>
      <protection locked="0"/>
    </xf>
    <xf numFmtId="4" fontId="28" fillId="0" borderId="0" xfId="11" applyNumberFormat="1" applyFont="1" applyAlignment="1" applyProtection="1">
      <alignment vertical="center"/>
      <protection locked="0"/>
    </xf>
    <xf numFmtId="3" fontId="29" fillId="0" borderId="0" xfId="0" applyNumberFormat="1" applyFont="1" applyProtection="1">
      <protection locked="0"/>
    </xf>
    <xf numFmtId="4" fontId="6" fillId="0" borderId="1" xfId="0" applyNumberFormat="1" applyFont="1" applyBorder="1" applyAlignment="1" applyProtection="1">
      <alignment horizontal="center" vertical="center"/>
      <protection locked="0"/>
    </xf>
    <xf numFmtId="4" fontId="6" fillId="0" borderId="12" xfId="11" applyNumberFormat="1" applyFont="1" applyBorder="1" applyAlignment="1" applyProtection="1">
      <alignment vertical="center"/>
      <protection locked="0"/>
    </xf>
    <xf numFmtId="4" fontId="6" fillId="0" borderId="0" xfId="11" applyNumberFormat="1" applyFont="1" applyAlignment="1" applyProtection="1">
      <alignment vertical="center"/>
      <protection locked="0"/>
    </xf>
    <xf numFmtId="4" fontId="6" fillId="0" borderId="1" xfId="10" applyNumberFormat="1" applyFont="1" applyBorder="1" applyAlignment="1" applyProtection="1">
      <alignment horizontal="center" vertical="center"/>
      <protection locked="0"/>
    </xf>
    <xf numFmtId="4" fontId="6" fillId="0" borderId="14" xfId="5" applyNumberFormat="1" applyFont="1" applyBorder="1" applyAlignment="1" applyProtection="1">
      <alignment horizontal="center" vertical="center"/>
      <protection locked="0"/>
    </xf>
    <xf numFmtId="4" fontId="6" fillId="0" borderId="15" xfId="5" applyNumberFormat="1" applyFont="1" applyBorder="1" applyAlignment="1" applyProtection="1">
      <alignment horizontal="center" vertical="center"/>
      <protection locked="0"/>
    </xf>
    <xf numFmtId="4" fontId="6" fillId="0" borderId="49" xfId="5" applyNumberFormat="1" applyFont="1" applyBorder="1" applyAlignment="1" applyProtection="1">
      <alignment horizontal="center" vertical="center"/>
      <protection locked="0"/>
    </xf>
    <xf numFmtId="4" fontId="4" fillId="0" borderId="52" xfId="0" applyNumberFormat="1" applyFont="1" applyBorder="1" applyProtection="1">
      <protection locked="0"/>
    </xf>
    <xf numFmtId="4" fontId="6" fillId="0" borderId="52" xfId="5" applyNumberFormat="1" applyFont="1" applyBorder="1" applyAlignment="1" applyProtection="1">
      <alignment horizontal="center" vertical="center"/>
      <protection locked="0"/>
    </xf>
    <xf numFmtId="4" fontId="6" fillId="0" borderId="0" xfId="5" applyNumberFormat="1" applyFont="1" applyAlignment="1" applyProtection="1">
      <alignment horizontal="center" vertical="center"/>
      <protection locked="0"/>
    </xf>
    <xf numFmtId="4" fontId="4" fillId="0" borderId="15" xfId="6" applyNumberFormat="1" applyFont="1" applyBorder="1" applyProtection="1">
      <protection locked="0"/>
    </xf>
    <xf numFmtId="4" fontId="4" fillId="0" borderId="15" xfId="6" applyNumberFormat="1" applyFont="1" applyBorder="1" applyAlignment="1" applyProtection="1">
      <alignment vertical="top"/>
      <protection locked="0"/>
    </xf>
    <xf numFmtId="4" fontId="4" fillId="0" borderId="12" xfId="5" applyNumberFormat="1" applyFont="1" applyBorder="1" applyProtection="1">
      <protection locked="0"/>
    </xf>
    <xf numFmtId="4" fontId="6" fillId="0" borderId="12" xfId="5" applyNumberFormat="1" applyFont="1" applyBorder="1" applyProtection="1">
      <protection locked="0"/>
    </xf>
    <xf numFmtId="4" fontId="6" fillId="0" borderId="31" xfId="5" applyNumberFormat="1" applyFont="1" applyBorder="1" applyProtection="1">
      <protection locked="0"/>
    </xf>
    <xf numFmtId="4" fontId="4" fillId="0" borderId="16" xfId="5" applyNumberFormat="1" applyFont="1" applyBorder="1" applyProtection="1">
      <protection locked="0"/>
    </xf>
    <xf numFmtId="4" fontId="4" fillId="0" borderId="31" xfId="6" applyNumberFormat="1" applyFont="1" applyBorder="1" applyProtection="1">
      <protection locked="0"/>
    </xf>
    <xf numFmtId="4" fontId="4" fillId="0" borderId="0" xfId="6" applyNumberFormat="1" applyFont="1" applyProtection="1">
      <protection locked="0"/>
    </xf>
    <xf numFmtId="4" fontId="4" fillId="0" borderId="15" xfId="5" applyNumberFormat="1" applyFont="1" applyBorder="1" applyProtection="1">
      <protection locked="0"/>
    </xf>
    <xf numFmtId="4" fontId="4" fillId="0" borderId="31" xfId="5" applyNumberFormat="1" applyFont="1" applyBorder="1" applyProtection="1">
      <protection locked="0"/>
    </xf>
    <xf numFmtId="4" fontId="4" fillId="0" borderId="0" xfId="5" applyNumberFormat="1" applyFont="1" applyProtection="1">
      <protection locked="0"/>
    </xf>
    <xf numFmtId="4" fontId="6" fillId="0" borderId="0" xfId="5" applyNumberFormat="1" applyFont="1" applyProtection="1">
      <protection locked="0"/>
    </xf>
    <xf numFmtId="4" fontId="6" fillId="0" borderId="11" xfId="5" applyNumberFormat="1" applyFont="1" applyBorder="1" applyAlignment="1" applyProtection="1">
      <alignment horizontal="center" vertical="center"/>
      <protection locked="0"/>
    </xf>
    <xf numFmtId="4" fontId="6" fillId="0" borderId="7" xfId="0" applyNumberFormat="1" applyFont="1" applyBorder="1" applyAlignment="1" applyProtection="1">
      <alignment horizontal="center" vertical="center"/>
      <protection locked="0"/>
    </xf>
    <xf numFmtId="4" fontId="4" fillId="0" borderId="4" xfId="0" applyNumberFormat="1" applyFont="1" applyBorder="1" applyAlignment="1" applyProtection="1">
      <alignment horizontal="right" vertical="center"/>
      <protection locked="0"/>
    </xf>
    <xf numFmtId="4" fontId="6" fillId="0" borderId="26" xfId="0" applyNumberFormat="1" applyFont="1" applyBorder="1" applyAlignment="1" applyProtection="1">
      <alignment horizontal="center" vertical="center"/>
      <protection locked="0"/>
    </xf>
    <xf numFmtId="4" fontId="6" fillId="0" borderId="15" xfId="5" applyNumberFormat="1" applyFont="1" applyBorder="1" applyProtection="1">
      <protection locked="0"/>
    </xf>
    <xf numFmtId="4" fontId="4" fillId="0" borderId="35" xfId="6" applyNumberFormat="1" applyFont="1" applyBorder="1" applyProtection="1">
      <protection locked="0"/>
    </xf>
    <xf numFmtId="4" fontId="4" fillId="0" borderId="38" xfId="5" applyNumberFormat="1" applyFont="1" applyBorder="1" applyProtection="1">
      <protection locked="0"/>
    </xf>
    <xf numFmtId="4" fontId="6" fillId="0" borderId="35" xfId="5" applyNumberFormat="1" applyFont="1" applyBorder="1" applyProtection="1">
      <protection locked="0"/>
    </xf>
    <xf numFmtId="4" fontId="4" fillId="0" borderId="29" xfId="6" applyNumberFormat="1" applyFont="1" applyBorder="1" applyProtection="1">
      <protection locked="0"/>
    </xf>
    <xf numFmtId="4" fontId="6" fillId="0" borderId="29" xfId="5" applyNumberFormat="1" applyFont="1" applyBorder="1" applyProtection="1">
      <protection locked="0"/>
    </xf>
    <xf numFmtId="4" fontId="4" fillId="0" borderId="29" xfId="0" applyNumberFormat="1" applyFont="1" applyBorder="1" applyProtection="1">
      <protection locked="0"/>
    </xf>
    <xf numFmtId="49" fontId="4" fillId="0" borderId="0" xfId="9" applyNumberFormat="1" applyFont="1" applyAlignment="1" applyProtection="1">
      <alignment vertical="top"/>
    </xf>
    <xf numFmtId="164" fontId="4" fillId="0" borderId="0" xfId="9" applyNumberFormat="1" applyFont="1" applyProtection="1"/>
    <xf numFmtId="0" fontId="4" fillId="0" borderId="0" xfId="9" applyFont="1" applyAlignment="1" applyProtection="1">
      <alignment horizontal="center"/>
    </xf>
    <xf numFmtId="0" fontId="4" fillId="0" borderId="0" xfId="0" applyFont="1" applyProtection="1"/>
    <xf numFmtId="164" fontId="4" fillId="0" borderId="0" xfId="0" applyNumberFormat="1" applyFont="1" applyProtection="1"/>
    <xf numFmtId="0" fontId="6" fillId="0" borderId="0" xfId="8" applyFont="1" applyAlignment="1" applyProtection="1">
      <alignment horizontal="left" vertical="center"/>
    </xf>
    <xf numFmtId="4" fontId="4" fillId="0" borderId="0" xfId="0" applyNumberFormat="1" applyFont="1" applyAlignment="1" applyProtection="1">
      <alignment vertical="center"/>
    </xf>
    <xf numFmtId="164" fontId="4" fillId="0" borderId="0" xfId="0" applyNumberFormat="1" applyFont="1" applyAlignment="1" applyProtection="1">
      <alignment vertical="center"/>
    </xf>
    <xf numFmtId="49" fontId="6" fillId="0" borderId="0" xfId="5" applyNumberFormat="1" applyFont="1" applyAlignment="1" applyProtection="1">
      <alignment horizontal="centerContinuous" vertical="center"/>
    </xf>
    <xf numFmtId="164" fontId="6" fillId="0" borderId="0" xfId="5" applyNumberFormat="1" applyFont="1" applyAlignment="1" applyProtection="1">
      <alignment horizontal="centerContinuous" vertical="center"/>
    </xf>
    <xf numFmtId="164" fontId="6" fillId="0" borderId="0" xfId="0" applyNumberFormat="1" applyFont="1" applyAlignment="1" applyProtection="1">
      <alignment horizontal="centerContinuous" vertical="center"/>
    </xf>
    <xf numFmtId="49" fontId="6" fillId="0" borderId="0" xfId="7" applyNumberFormat="1" applyFont="1" applyAlignment="1" applyProtection="1">
      <alignment horizontal="centerContinuous" vertical="center"/>
    </xf>
    <xf numFmtId="164" fontId="6" fillId="0" borderId="0" xfId="7" applyNumberFormat="1" applyFont="1" applyAlignment="1" applyProtection="1">
      <alignment horizontal="centerContinuous" vertical="center"/>
    </xf>
    <xf numFmtId="0" fontId="6" fillId="0" borderId="40" xfId="8" applyFont="1" applyBorder="1" applyAlignment="1" applyProtection="1">
      <alignment horizontal="left" vertical="center"/>
    </xf>
    <xf numFmtId="4" fontId="4" fillId="0" borderId="40" xfId="0" applyNumberFormat="1" applyFont="1" applyBorder="1" applyAlignment="1" applyProtection="1">
      <alignment vertical="center"/>
    </xf>
    <xf numFmtId="164" fontId="4" fillId="0" borderId="40" xfId="0" applyNumberFormat="1" applyFont="1" applyBorder="1" applyAlignment="1" applyProtection="1">
      <alignment vertical="center"/>
    </xf>
    <xf numFmtId="0" fontId="6" fillId="0" borderId="1" xfId="8" quotePrefix="1" applyFont="1" applyBorder="1" applyAlignment="1" applyProtection="1">
      <alignment horizontal="left" vertical="center" wrapText="1"/>
    </xf>
    <xf numFmtId="0" fontId="6" fillId="0" borderId="2" xfId="8" applyFont="1" applyBorder="1" applyAlignment="1" applyProtection="1">
      <alignment horizontal="center" vertical="center" wrapText="1"/>
    </xf>
    <xf numFmtId="0" fontId="6" fillId="0" borderId="3" xfId="8" applyFont="1" applyBorder="1" applyAlignment="1" applyProtection="1">
      <alignment horizontal="left" vertical="center"/>
    </xf>
    <xf numFmtId="164" fontId="6" fillId="0" borderId="3" xfId="8" applyNumberFormat="1" applyFont="1" applyBorder="1" applyAlignment="1" applyProtection="1">
      <alignment vertical="center"/>
    </xf>
    <xf numFmtId="0" fontId="33" fillId="0" borderId="15" xfId="8" quotePrefix="1" applyFont="1" applyBorder="1" applyAlignment="1" applyProtection="1">
      <alignment horizontal="left" vertical="center" wrapText="1"/>
    </xf>
    <xf numFmtId="0" fontId="33" fillId="0" borderId="5" xfId="8" applyFont="1" applyBorder="1" applyAlignment="1" applyProtection="1">
      <alignment horizontal="left" vertical="center" wrapText="1"/>
    </xf>
    <xf numFmtId="0" fontId="6" fillId="0" borderId="6" xfId="8" applyFont="1" applyBorder="1" applyAlignment="1" applyProtection="1">
      <alignment horizontal="left" vertical="center"/>
    </xf>
    <xf numFmtId="164" fontId="6" fillId="0" borderId="6" xfId="8" applyNumberFormat="1" applyFont="1" applyBorder="1" applyAlignment="1" applyProtection="1">
      <alignment vertical="center"/>
    </xf>
    <xf numFmtId="49" fontId="4" fillId="0" borderId="4" xfId="5" applyNumberFormat="1" applyFont="1" applyBorder="1" applyAlignment="1" applyProtection="1">
      <alignment vertical="center"/>
    </xf>
    <xf numFmtId="0" fontId="4" fillId="0" borderId="27" xfId="8" applyFont="1" applyBorder="1" applyAlignment="1" applyProtection="1">
      <alignment horizontal="left" vertical="center" wrapText="1"/>
    </xf>
    <xf numFmtId="0" fontId="6" fillId="0" borderId="28" xfId="8" applyFont="1" applyBorder="1" applyAlignment="1" applyProtection="1">
      <alignment horizontal="left" vertical="center"/>
    </xf>
    <xf numFmtId="164" fontId="6" fillId="0" borderId="28" xfId="8" applyNumberFormat="1" applyFont="1" applyBorder="1" applyAlignment="1" applyProtection="1">
      <alignment vertical="center"/>
    </xf>
    <xf numFmtId="0" fontId="4" fillId="0" borderId="8" xfId="8" applyFont="1" applyBorder="1" applyAlignment="1" applyProtection="1">
      <alignment horizontal="left" vertical="center" wrapText="1"/>
    </xf>
    <xf numFmtId="0" fontId="6" fillId="0" borderId="9" xfId="8" applyFont="1" applyBorder="1" applyAlignment="1" applyProtection="1">
      <alignment horizontal="left" vertical="center"/>
    </xf>
    <xf numFmtId="164" fontId="6" fillId="0" borderId="9" xfId="8" applyNumberFormat="1" applyFont="1" applyBorder="1" applyAlignment="1" applyProtection="1">
      <alignment vertical="center"/>
    </xf>
    <xf numFmtId="0" fontId="33" fillId="0" borderId="27" xfId="8" applyFont="1" applyBorder="1" applyAlignment="1" applyProtection="1">
      <alignment horizontal="left" vertical="center" wrapText="1"/>
    </xf>
    <xf numFmtId="4" fontId="4" fillId="0" borderId="12" xfId="11" applyNumberFormat="1" applyFont="1" applyBorder="1" applyAlignment="1" applyProtection="1">
      <alignment horizontal="left" vertical="center"/>
    </xf>
    <xf numFmtId="4" fontId="6" fillId="0" borderId="13" xfId="11" applyNumberFormat="1" applyFont="1" applyBorder="1" applyAlignment="1" applyProtection="1">
      <alignment horizontal="left" vertical="center"/>
    </xf>
    <xf numFmtId="164" fontId="6" fillId="0" borderId="13" xfId="11" applyNumberFormat="1" applyFont="1" applyBorder="1" applyAlignment="1" applyProtection="1">
      <alignment vertical="center"/>
    </xf>
    <xf numFmtId="49" fontId="6" fillId="0" borderId="0" xfId="7" applyNumberFormat="1" applyFont="1" applyAlignment="1" applyProtection="1">
      <alignment vertical="top"/>
    </xf>
    <xf numFmtId="0" fontId="4" fillId="0" borderId="0" xfId="7" applyFont="1" applyAlignment="1" applyProtection="1">
      <alignment horizontal="centerContinuous" vertical="center"/>
    </xf>
    <xf numFmtId="4" fontId="4" fillId="0" borderId="0" xfId="11" applyNumberFormat="1" applyFont="1" applyAlignment="1" applyProtection="1">
      <alignment horizontal="left" vertical="center"/>
    </xf>
    <xf numFmtId="4" fontId="6" fillId="0" borderId="0" xfId="11" applyNumberFormat="1" applyFont="1" applyAlignment="1" applyProtection="1">
      <alignment horizontal="left" vertical="center"/>
    </xf>
    <xf numFmtId="164" fontId="6" fillId="0" borderId="0" xfId="11" applyNumberFormat="1" applyFont="1" applyAlignment="1" applyProtection="1">
      <alignment vertical="center"/>
    </xf>
    <xf numFmtId="49" fontId="6" fillId="0" borderId="2" xfId="10" applyNumberFormat="1" applyFont="1" applyBorder="1" applyAlignment="1" applyProtection="1">
      <alignment horizontal="center" vertical="center"/>
    </xf>
    <xf numFmtId="0" fontId="6" fillId="0" borderId="1" xfId="10" applyFont="1" applyBorder="1" applyAlignment="1" applyProtection="1">
      <alignment horizontal="center" vertical="center"/>
    </xf>
    <xf numFmtId="0" fontId="6" fillId="0" borderId="3" xfId="10" applyFont="1" applyBorder="1" applyAlignment="1" applyProtection="1">
      <alignment horizontal="center" vertical="center"/>
    </xf>
    <xf numFmtId="164" fontId="6" fillId="0" borderId="1" xfId="10" applyNumberFormat="1" applyFont="1" applyBorder="1" applyAlignment="1" applyProtection="1">
      <alignment horizontal="center" vertical="center"/>
    </xf>
    <xf numFmtId="49" fontId="6" fillId="0" borderId="11" xfId="5" applyNumberFormat="1" applyFont="1" applyBorder="1" applyAlignment="1" applyProtection="1">
      <alignment horizontal="center" vertical="center"/>
    </xf>
    <xf numFmtId="0" fontId="6" fillId="0" borderId="15" xfId="5" applyFont="1" applyBorder="1" applyAlignment="1" applyProtection="1">
      <alignment horizontal="center" vertical="center"/>
    </xf>
    <xf numFmtId="0" fontId="6" fillId="0" borderId="0" xfId="5" applyFont="1" applyAlignment="1" applyProtection="1">
      <alignment horizontal="center" vertical="center"/>
    </xf>
    <xf numFmtId="164" fontId="4" fillId="0" borderId="15" xfId="5" applyNumberFormat="1" applyFont="1" applyBorder="1" applyAlignment="1" applyProtection="1">
      <alignment horizontal="center" vertical="center"/>
    </xf>
    <xf numFmtId="0" fontId="4" fillId="0" borderId="15" xfId="5" applyFont="1" applyBorder="1" applyAlignment="1" applyProtection="1">
      <alignment horizontal="left" vertical="top" wrapText="1"/>
    </xf>
    <xf numFmtId="49" fontId="6" fillId="0" borderId="50" xfId="5" applyNumberFormat="1" applyFont="1" applyBorder="1" applyAlignment="1" applyProtection="1">
      <alignment horizontal="center" vertical="center"/>
    </xf>
    <xf numFmtId="0" fontId="6" fillId="0" borderId="49" xfId="5" applyFont="1" applyBorder="1" applyAlignment="1" applyProtection="1">
      <alignment horizontal="center" vertical="center"/>
    </xf>
    <xf numFmtId="0" fontId="6" fillId="0" borderId="40" xfId="5" applyFont="1" applyBorder="1" applyAlignment="1" applyProtection="1">
      <alignment horizontal="center" vertical="center"/>
    </xf>
    <xf numFmtId="164" fontId="4" fillId="0" borderId="49" xfId="5" applyNumberFormat="1" applyFont="1" applyBorder="1" applyAlignment="1" applyProtection="1">
      <alignment horizontal="center" vertical="center"/>
    </xf>
    <xf numFmtId="49" fontId="6" fillId="0" borderId="52" xfId="5" applyNumberFormat="1" applyFont="1" applyBorder="1" applyAlignment="1" applyProtection="1">
      <alignment horizontal="center" vertical="center"/>
    </xf>
    <xf numFmtId="0" fontId="6" fillId="0" borderId="52" xfId="5" applyFont="1" applyBorder="1" applyAlignment="1" applyProtection="1">
      <alignment horizontal="center" vertical="center"/>
    </xf>
    <xf numFmtId="164" fontId="4" fillId="0" borderId="52" xfId="5" applyNumberFormat="1" applyFont="1" applyBorder="1" applyAlignment="1" applyProtection="1">
      <alignment horizontal="center" vertical="center"/>
    </xf>
    <xf numFmtId="49" fontId="6" fillId="0" borderId="0" xfId="5" applyNumberFormat="1" applyFont="1" applyAlignment="1" applyProtection="1">
      <alignment horizontal="center" vertical="center"/>
    </xf>
    <xf numFmtId="164" fontId="4" fillId="0" borderId="0" xfId="5" applyNumberFormat="1" applyFont="1" applyAlignment="1" applyProtection="1">
      <alignment horizontal="center" vertical="center"/>
    </xf>
    <xf numFmtId="49" fontId="33" fillId="0" borderId="11" xfId="5" applyNumberFormat="1" applyFont="1" applyBorder="1" applyAlignment="1" applyProtection="1">
      <alignment horizontal="left" vertical="top"/>
    </xf>
    <xf numFmtId="0" fontId="33" fillId="0" borderId="15" xfId="5" applyFont="1" applyBorder="1" applyAlignment="1" applyProtection="1">
      <alignment horizontal="left" vertical="center"/>
    </xf>
    <xf numFmtId="49" fontId="6" fillId="0" borderId="11" xfId="5" applyNumberFormat="1" applyFont="1" applyBorder="1" applyAlignment="1" applyProtection="1">
      <alignment horizontal="left" vertical="top"/>
    </xf>
    <xf numFmtId="0" fontId="6" fillId="0" borderId="15" xfId="5" applyFont="1" applyBorder="1" applyAlignment="1" applyProtection="1">
      <alignment horizontal="left" vertical="center"/>
    </xf>
    <xf numFmtId="164" fontId="6" fillId="0" borderId="15" xfId="5" applyNumberFormat="1" applyFont="1" applyBorder="1" applyAlignment="1" applyProtection="1">
      <alignment horizontal="center" vertical="center"/>
    </xf>
    <xf numFmtId="0" fontId="4" fillId="0" borderId="15" xfId="5" applyFont="1" applyBorder="1" applyAlignment="1" applyProtection="1">
      <alignment horizontal="justify" wrapText="1"/>
    </xf>
    <xf numFmtId="14" fontId="4" fillId="0" borderId="11" xfId="5" quotePrefix="1" applyNumberFormat="1" applyFont="1" applyBorder="1" applyAlignment="1" applyProtection="1">
      <alignment horizontal="left" vertical="top"/>
    </xf>
    <xf numFmtId="0" fontId="4" fillId="0" borderId="15" xfId="0" applyFont="1" applyBorder="1" applyAlignment="1" applyProtection="1">
      <alignment vertical="top" wrapText="1"/>
    </xf>
    <xf numFmtId="0" fontId="4" fillId="0" borderId="0" xfId="0" applyFont="1" applyAlignment="1" applyProtection="1">
      <alignment horizontal="left"/>
    </xf>
    <xf numFmtId="4" fontId="4" fillId="0" borderId="15" xfId="0" applyNumberFormat="1" applyFont="1" applyBorder="1" applyProtection="1"/>
    <xf numFmtId="0" fontId="6" fillId="0" borderId="15" xfId="0" applyFont="1" applyBorder="1" applyAlignment="1" applyProtection="1">
      <alignment horizontal="center" vertical="top" wrapText="1"/>
    </xf>
    <xf numFmtId="0" fontId="6" fillId="0" borderId="0" xfId="0" applyFont="1" applyAlignment="1" applyProtection="1">
      <alignment horizontal="left"/>
    </xf>
    <xf numFmtId="4" fontId="6" fillId="0" borderId="15" xfId="0" applyNumberFormat="1" applyFont="1" applyBorder="1" applyProtection="1"/>
    <xf numFmtId="0" fontId="4" fillId="0" borderId="15" xfId="0" applyFont="1" applyBorder="1" applyAlignment="1" applyProtection="1">
      <alignment horizontal="left" vertical="top" wrapText="1"/>
    </xf>
    <xf numFmtId="49" fontId="4" fillId="0" borderId="11" xfId="5" applyNumberFormat="1" applyFont="1" applyBorder="1" applyAlignment="1" applyProtection="1">
      <alignment vertical="top"/>
    </xf>
    <xf numFmtId="49" fontId="4" fillId="0" borderId="11" xfId="6" applyNumberFormat="1" applyFont="1" applyBorder="1" applyAlignment="1" applyProtection="1">
      <alignment vertical="top"/>
    </xf>
    <xf numFmtId="49" fontId="4" fillId="0" borderId="11" xfId="4" applyNumberFormat="1" applyFont="1" applyBorder="1" applyAlignment="1" applyProtection="1">
      <alignment vertical="top"/>
    </xf>
    <xf numFmtId="14" fontId="4" fillId="0" borderId="15" xfId="5" quotePrefix="1" applyNumberFormat="1" applyFont="1" applyBorder="1" applyAlignment="1" applyProtection="1">
      <alignment horizontal="left" vertical="top"/>
    </xf>
    <xf numFmtId="0" fontId="31" fillId="0" borderId="15" xfId="55" applyFont="1" applyBorder="1" applyAlignment="1" applyProtection="1">
      <alignment horizontal="left" vertical="top" wrapText="1"/>
    </xf>
    <xf numFmtId="14" fontId="4" fillId="0" borderId="35" xfId="5" quotePrefix="1" applyNumberFormat="1" applyFont="1" applyBorder="1" applyAlignment="1" applyProtection="1">
      <alignment horizontal="left" vertical="top"/>
    </xf>
    <xf numFmtId="0" fontId="4" fillId="0" borderId="39" xfId="0" applyFont="1" applyBorder="1" applyAlignment="1" applyProtection="1">
      <alignment vertical="top" wrapText="1"/>
    </xf>
    <xf numFmtId="0" fontId="4" fillId="0" borderId="35" xfId="0" applyFont="1" applyBorder="1" applyAlignment="1" applyProtection="1">
      <alignment horizontal="left"/>
    </xf>
    <xf numFmtId="4" fontId="4" fillId="0" borderId="35" xfId="0" applyNumberFormat="1" applyFont="1" applyBorder="1" applyProtection="1"/>
    <xf numFmtId="49" fontId="4" fillId="0" borderId="54" xfId="5" applyNumberFormat="1" applyFont="1" applyBorder="1" applyAlignment="1" applyProtection="1">
      <alignment vertical="top"/>
    </xf>
    <xf numFmtId="0" fontId="6" fillId="0" borderId="35" xfId="5" applyFont="1" applyBorder="1" applyAlignment="1" applyProtection="1">
      <alignment horizontal="left"/>
    </xf>
    <xf numFmtId="0" fontId="4" fillId="0" borderId="38" xfId="5" applyFont="1" applyBorder="1" applyAlignment="1" applyProtection="1">
      <alignment horizontal="center"/>
    </xf>
    <xf numFmtId="164" fontId="4" fillId="0" borderId="35" xfId="5" applyNumberFormat="1" applyFont="1" applyBorder="1" applyProtection="1"/>
    <xf numFmtId="0" fontId="6" fillId="0" borderId="11" xfId="5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left"/>
    </xf>
    <xf numFmtId="4" fontId="4" fillId="0" borderId="0" xfId="0" applyNumberFormat="1" applyFont="1" applyProtection="1"/>
    <xf numFmtId="49" fontId="4" fillId="0" borderId="15" xfId="4" applyNumberFormat="1" applyFont="1" applyBorder="1" applyAlignment="1" applyProtection="1">
      <alignment vertical="top"/>
    </xf>
    <xf numFmtId="0" fontId="4" fillId="0" borderId="29" xfId="0" applyFont="1" applyBorder="1" applyAlignment="1" applyProtection="1">
      <alignment vertical="top" wrapText="1"/>
    </xf>
    <xf numFmtId="49" fontId="30" fillId="0" borderId="11" xfId="4" applyNumberFormat="1" applyFont="1" applyBorder="1" applyAlignment="1" applyProtection="1">
      <alignment vertical="top"/>
    </xf>
    <xf numFmtId="0" fontId="4" fillId="0" borderId="11" xfId="0" applyFont="1" applyBorder="1" applyAlignment="1" applyProtection="1">
      <alignment vertical="top" wrapText="1"/>
    </xf>
    <xf numFmtId="49" fontId="4" fillId="0" borderId="11" xfId="4" quotePrefix="1" applyNumberFormat="1" applyFont="1" applyBorder="1" applyAlignment="1" applyProtection="1">
      <alignment vertical="top"/>
    </xf>
    <xf numFmtId="0" fontId="31" fillId="0" borderId="11" xfId="55" applyFont="1" applyBorder="1" applyAlignment="1" applyProtection="1">
      <alignment horizontal="left" vertical="top" wrapText="1"/>
    </xf>
    <xf numFmtId="0" fontId="31" fillId="0" borderId="11" xfId="73" applyFont="1" applyBorder="1" applyAlignment="1" applyProtection="1">
      <alignment horizontal="left" vertical="top" wrapText="1"/>
    </xf>
    <xf numFmtId="0" fontId="0" fillId="0" borderId="15" xfId="73" applyFont="1" applyBorder="1" applyAlignment="1" applyProtection="1">
      <alignment horizontal="left" wrapText="1"/>
    </xf>
    <xf numFmtId="0" fontId="31" fillId="0" borderId="11" xfId="81" applyFont="1" applyBorder="1" applyAlignment="1" applyProtection="1">
      <alignment horizontal="left" vertical="top" wrapText="1"/>
    </xf>
    <xf numFmtId="49" fontId="4" fillId="0" borderId="35" xfId="4" applyNumberFormat="1" applyFont="1" applyBorder="1" applyAlignment="1" applyProtection="1">
      <alignment vertical="top"/>
    </xf>
    <xf numFmtId="0" fontId="4" fillId="0" borderId="35" xfId="0" applyFont="1" applyBorder="1" applyAlignment="1" applyProtection="1">
      <alignment vertical="top" wrapText="1"/>
    </xf>
    <xf numFmtId="49" fontId="4" fillId="0" borderId="31" xfId="4" applyNumberFormat="1" applyFont="1" applyBorder="1" applyAlignment="1" applyProtection="1">
      <alignment vertical="top"/>
    </xf>
    <xf numFmtId="0" fontId="31" fillId="0" borderId="31" xfId="0" applyFont="1" applyBorder="1" applyAlignment="1" applyProtection="1">
      <alignment wrapText="1"/>
    </xf>
    <xf numFmtId="4" fontId="4" fillId="0" borderId="31" xfId="0" applyNumberFormat="1" applyFont="1" applyBorder="1" applyProtection="1"/>
    <xf numFmtId="49" fontId="4" fillId="0" borderId="0" xfId="4" applyNumberFormat="1" applyFont="1" applyAlignment="1" applyProtection="1">
      <alignment vertical="top"/>
    </xf>
    <xf numFmtId="0" fontId="31" fillId="0" borderId="0" xfId="0" applyFont="1" applyAlignment="1" applyProtection="1">
      <alignment wrapText="1"/>
    </xf>
    <xf numFmtId="0" fontId="31" fillId="0" borderId="15" xfId="0" applyFont="1" applyBorder="1" applyAlignment="1" applyProtection="1">
      <alignment wrapText="1"/>
    </xf>
    <xf numFmtId="0" fontId="31" fillId="0" borderId="11" xfId="0" applyFont="1" applyBorder="1" applyAlignment="1" applyProtection="1">
      <alignment wrapText="1"/>
    </xf>
    <xf numFmtId="0" fontId="4" fillId="0" borderId="11" xfId="0" applyFont="1" applyBorder="1" applyProtection="1"/>
    <xf numFmtId="0" fontId="4" fillId="0" borderId="11" xfId="0" applyFont="1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wrapText="1"/>
    </xf>
    <xf numFmtId="0" fontId="4" fillId="0" borderId="15" xfId="0" applyFont="1" applyBorder="1" applyProtection="1"/>
    <xf numFmtId="164" fontId="4" fillId="0" borderId="15" xfId="0" applyNumberFormat="1" applyFont="1" applyBorder="1" applyProtection="1"/>
    <xf numFmtId="0" fontId="4" fillId="0" borderId="35" xfId="0" applyFont="1" applyBorder="1" applyProtection="1"/>
    <xf numFmtId="164" fontId="4" fillId="0" borderId="35" xfId="0" applyNumberFormat="1" applyFont="1" applyBorder="1" applyProtection="1"/>
    <xf numFmtId="4" fontId="4" fillId="0" borderId="0" xfId="0" applyNumberFormat="1" applyFont="1" applyAlignment="1" applyProtection="1">
      <alignment horizontal="right"/>
      <protection locked="0"/>
    </xf>
    <xf numFmtId="4" fontId="4" fillId="0" borderId="15" xfId="6" applyNumberFormat="1" applyFont="1" applyBorder="1" applyAlignment="1" applyProtection="1">
      <alignment horizontal="right"/>
      <protection locked="0"/>
    </xf>
    <xf numFmtId="4" fontId="4" fillId="0" borderId="15" xfId="0" applyNumberFormat="1" applyFont="1" applyBorder="1" applyAlignment="1" applyProtection="1">
      <alignment horizontal="right" wrapText="1"/>
      <protection locked="0"/>
    </xf>
    <xf numFmtId="165" fontId="4" fillId="0" borderId="15" xfId="0" applyNumberFormat="1" applyFont="1" applyBorder="1" applyAlignment="1" applyProtection="1">
      <alignment horizontal="right" vertical="top"/>
      <protection locked="0"/>
    </xf>
    <xf numFmtId="164" fontId="4" fillId="0" borderId="15" xfId="4" applyNumberFormat="1" applyFont="1" applyBorder="1" applyProtection="1">
      <protection locked="0"/>
    </xf>
    <xf numFmtId="164" fontId="4" fillId="0" borderId="15" xfId="4" applyNumberFormat="1" applyFont="1" applyBorder="1" applyAlignment="1" applyProtection="1">
      <alignment vertical="top"/>
      <protection locked="0"/>
    </xf>
    <xf numFmtId="164" fontId="4" fillId="0" borderId="15" xfId="4" applyNumberFormat="1" applyFont="1" applyBorder="1" applyAlignment="1" applyProtection="1">
      <alignment horizontal="right"/>
      <protection locked="0"/>
    </xf>
    <xf numFmtId="4" fontId="6" fillId="0" borderId="4" xfId="0" applyNumberFormat="1" applyFont="1" applyBorder="1" applyAlignment="1" applyProtection="1">
      <alignment horizontal="center" vertical="center"/>
      <protection locked="0"/>
    </xf>
    <xf numFmtId="4" fontId="4" fillId="0" borderId="55" xfId="0" applyNumberFormat="1" applyFont="1" applyBorder="1" applyAlignment="1" applyProtection="1">
      <alignment horizontal="right" vertical="center"/>
      <protection locked="0"/>
    </xf>
    <xf numFmtId="4" fontId="6" fillId="0" borderId="35" xfId="11" applyNumberFormat="1" applyFont="1" applyBorder="1" applyAlignment="1" applyProtection="1">
      <alignment vertical="center"/>
      <protection locked="0"/>
    </xf>
    <xf numFmtId="2" fontId="4" fillId="0" borderId="15" xfId="4" applyNumberFormat="1" applyFont="1" applyBorder="1" applyProtection="1">
      <protection locked="0"/>
    </xf>
    <xf numFmtId="2" fontId="4" fillId="0" borderId="15" xfId="4" applyNumberFormat="1" applyFont="1" applyBorder="1" applyAlignment="1" applyProtection="1">
      <alignment vertical="top"/>
      <protection locked="0"/>
    </xf>
    <xf numFmtId="2" fontId="4" fillId="0" borderId="15" xfId="4" applyNumberFormat="1" applyFont="1" applyBorder="1" applyAlignment="1" applyProtection="1">
      <alignment horizontal="right"/>
      <protection locked="0"/>
    </xf>
    <xf numFmtId="4" fontId="4" fillId="0" borderId="47" xfId="5" applyNumberFormat="1" applyFont="1" applyBorder="1" applyProtection="1">
      <protection locked="0"/>
    </xf>
    <xf numFmtId="4" fontId="6" fillId="0" borderId="47" xfId="5" applyNumberFormat="1" applyFont="1" applyBorder="1" applyProtection="1">
      <protection locked="0"/>
    </xf>
    <xf numFmtId="4" fontId="4" fillId="0" borderId="14" xfId="6" applyNumberFormat="1" applyFont="1" applyBorder="1" applyAlignment="1" applyProtection="1">
      <alignment horizontal="right"/>
      <protection locked="0"/>
    </xf>
  </cellXfs>
  <cellStyles count="82">
    <cellStyle name="20 % – Poudarek1 2" xfId="13" xr:uid="{00000000-0005-0000-0000-000000000000}"/>
    <cellStyle name="20 % – Poudarek2 2" xfId="14" xr:uid="{00000000-0005-0000-0000-000001000000}"/>
    <cellStyle name="20 % – Poudarek3 2" xfId="15" xr:uid="{00000000-0005-0000-0000-000002000000}"/>
    <cellStyle name="20 % – Poudarek4 2" xfId="16" xr:uid="{00000000-0005-0000-0000-000003000000}"/>
    <cellStyle name="20 % – Poudarek5 2" xfId="17" xr:uid="{00000000-0005-0000-0000-000004000000}"/>
    <cellStyle name="20 % – Poudarek6 2" xfId="18" xr:uid="{00000000-0005-0000-0000-000005000000}"/>
    <cellStyle name="40 % – Poudarek1 2" xfId="19" xr:uid="{00000000-0005-0000-0000-000006000000}"/>
    <cellStyle name="40 % – Poudarek2 2" xfId="20" xr:uid="{00000000-0005-0000-0000-000007000000}"/>
    <cellStyle name="40 % – Poudarek3 2" xfId="21" xr:uid="{00000000-0005-0000-0000-000008000000}"/>
    <cellStyle name="40 % – Poudarek4 2" xfId="22" xr:uid="{00000000-0005-0000-0000-000009000000}"/>
    <cellStyle name="40 % – Poudarek5 2" xfId="23" xr:uid="{00000000-0005-0000-0000-00000A000000}"/>
    <cellStyle name="40 % – Poudarek6 2" xfId="24" xr:uid="{00000000-0005-0000-0000-00000B000000}"/>
    <cellStyle name="60 % – Poudarek1 2" xfId="25" xr:uid="{00000000-0005-0000-0000-00000C000000}"/>
    <cellStyle name="60 % – Poudarek2 2" xfId="26" xr:uid="{00000000-0005-0000-0000-00000D000000}"/>
    <cellStyle name="60 % – Poudarek3 2" xfId="27" xr:uid="{00000000-0005-0000-0000-00000E000000}"/>
    <cellStyle name="60 % – Poudarek4 2" xfId="28" xr:uid="{00000000-0005-0000-0000-00000F000000}"/>
    <cellStyle name="60 % – Poudarek5 2" xfId="29" xr:uid="{00000000-0005-0000-0000-000010000000}"/>
    <cellStyle name="60 % – Poudarek6 2" xfId="30" xr:uid="{00000000-0005-0000-0000-000011000000}"/>
    <cellStyle name="Accent1 2" xfId="56" xr:uid="{00000000-0005-0000-0000-000012000000}"/>
    <cellStyle name="Accent2 2" xfId="57" xr:uid="{00000000-0005-0000-0000-000013000000}"/>
    <cellStyle name="Accent3 2" xfId="58" xr:uid="{00000000-0005-0000-0000-000014000000}"/>
    <cellStyle name="Accent4 2" xfId="59" xr:uid="{00000000-0005-0000-0000-000015000000}"/>
    <cellStyle name="Accent5 2" xfId="60" xr:uid="{00000000-0005-0000-0000-000016000000}"/>
    <cellStyle name="Accent6 2" xfId="61" xr:uid="{00000000-0005-0000-0000-000017000000}"/>
    <cellStyle name="Bad 2" xfId="62" xr:uid="{00000000-0005-0000-0000-000018000000}"/>
    <cellStyle name="Calculation 2" xfId="63" xr:uid="{00000000-0005-0000-0000-000019000000}"/>
    <cellStyle name="Check Cell 2" xfId="64" xr:uid="{00000000-0005-0000-0000-00001A000000}"/>
    <cellStyle name="Dobro 2" xfId="31" xr:uid="{00000000-0005-0000-0000-00001B000000}"/>
    <cellStyle name="Explanatory Text 2" xfId="65" xr:uid="{00000000-0005-0000-0000-00001C000000}"/>
    <cellStyle name="Heading 1 2" xfId="66" xr:uid="{00000000-0005-0000-0000-00001D000000}"/>
    <cellStyle name="Heading 2 2" xfId="67" xr:uid="{00000000-0005-0000-0000-00001E000000}"/>
    <cellStyle name="Heading 3 2" xfId="68" xr:uid="{00000000-0005-0000-0000-00001F000000}"/>
    <cellStyle name="Heading 4 2" xfId="69" xr:uid="{00000000-0005-0000-0000-000020000000}"/>
    <cellStyle name="Input 2" xfId="70" xr:uid="{00000000-0005-0000-0000-000021000000}"/>
    <cellStyle name="Izhod 2" xfId="32" xr:uid="{00000000-0005-0000-0000-000022000000}"/>
    <cellStyle name="Linked Cell 2" xfId="71" xr:uid="{00000000-0005-0000-0000-000023000000}"/>
    <cellStyle name="Naslov 1 2" xfId="34" xr:uid="{00000000-0005-0000-0000-000024000000}"/>
    <cellStyle name="Naslov 2 2" xfId="35" xr:uid="{00000000-0005-0000-0000-000025000000}"/>
    <cellStyle name="Naslov 3 2" xfId="36" xr:uid="{00000000-0005-0000-0000-000026000000}"/>
    <cellStyle name="Naslov 4 2" xfId="37" xr:uid="{00000000-0005-0000-0000-000027000000}"/>
    <cellStyle name="Naslov 5" xfId="33" xr:uid="{00000000-0005-0000-0000-000028000000}"/>
    <cellStyle name="Navadno" xfId="0" builtinId="0"/>
    <cellStyle name="Navadno 16" xfId="79" xr:uid="{0639A842-AB24-4573-B8CA-E63FF04D697D}"/>
    <cellStyle name="Navadno 2" xfId="1" xr:uid="{00000000-0005-0000-0000-00002A000000}"/>
    <cellStyle name="Navadno 2 2" xfId="77" xr:uid="{1EA74840-C027-4F69-B8F1-8D070BF0B5CB}"/>
    <cellStyle name="Navadno 20 2" xfId="78" xr:uid="{9C813CD5-28E6-495D-ACE5-6F3A3C5E2A0B}"/>
    <cellStyle name="Navadno 3" xfId="2" xr:uid="{00000000-0005-0000-0000-00002B000000}"/>
    <cellStyle name="Navadno 37" xfId="80" xr:uid="{CB2CAF88-99F9-44A6-AE9B-1A045828A0B5}"/>
    <cellStyle name="Navadno 4" xfId="55" xr:uid="{00000000-0005-0000-0000-00002C000000}"/>
    <cellStyle name="Navadno_110pomocopazovanje" xfId="3" xr:uid="{00000000-0005-0000-0000-00002D000000}"/>
    <cellStyle name="Navadno_11zemdela" xfId="4" xr:uid="{00000000-0005-0000-0000-00002E000000}"/>
    <cellStyle name="Navadno_13Prelivi" xfId="5" xr:uid="{00000000-0005-0000-0000-00002F000000}"/>
    <cellStyle name="Navadno_15natokzidovi" xfId="6" xr:uid="{00000000-0005-0000-0000-000030000000}"/>
    <cellStyle name="Navadno_18ureditev okolice" xfId="7" xr:uid="{00000000-0005-0000-0000-000031000000}"/>
    <cellStyle name="Navadno_1JEZOVNAZGRADBA" xfId="8" xr:uid="{00000000-0005-0000-0000-000032000000}"/>
    <cellStyle name="Navadno_21izravnavaOrehovo" xfId="38" xr:uid="{00000000-0005-0000-0000-000033000000}"/>
    <cellStyle name="Navadno_21nasiplevibreg" xfId="9" xr:uid="{00000000-0005-0000-0000-000034000000}"/>
    <cellStyle name="Navadno_221propustlevibreg" xfId="10" xr:uid="{00000000-0005-0000-0000-000035000000}"/>
    <cellStyle name="Navadno_hebos18L" xfId="11" xr:uid="{00000000-0005-0000-0000-000036000000}"/>
    <cellStyle name="Neutral 2" xfId="72" xr:uid="{00000000-0005-0000-0000-000038000000}"/>
    <cellStyle name="Nevtralno 2" xfId="39" xr:uid="{00000000-0005-0000-0000-000039000000}"/>
    <cellStyle name="Normal 2" xfId="73" xr:uid="{00000000-0005-0000-0000-00003A000000}"/>
    <cellStyle name="Normal 5" xfId="76" xr:uid="{00000000-0005-0000-0000-00003B000000}"/>
    <cellStyle name="Normal_A_2" xfId="81" xr:uid="{4EB8ACBA-2263-45AE-9521-DCB0F75918AF}"/>
    <cellStyle name="Note 2" xfId="74" xr:uid="{00000000-0005-0000-0000-00003D000000}"/>
    <cellStyle name="Opomba 2" xfId="40" xr:uid="{00000000-0005-0000-0000-00003E000000}"/>
    <cellStyle name="Opozorilo 2" xfId="41" xr:uid="{00000000-0005-0000-0000-00003F000000}"/>
    <cellStyle name="Pojasnjevalno besedilo 2" xfId="42" xr:uid="{00000000-0005-0000-0000-000040000000}"/>
    <cellStyle name="Poudarek1 2" xfId="43" xr:uid="{00000000-0005-0000-0000-000041000000}"/>
    <cellStyle name="Poudarek2 2" xfId="44" xr:uid="{00000000-0005-0000-0000-000042000000}"/>
    <cellStyle name="Poudarek3 2" xfId="45" xr:uid="{00000000-0005-0000-0000-000043000000}"/>
    <cellStyle name="Poudarek4 2" xfId="46" xr:uid="{00000000-0005-0000-0000-000044000000}"/>
    <cellStyle name="Poudarek5 2" xfId="47" xr:uid="{00000000-0005-0000-0000-000045000000}"/>
    <cellStyle name="Poudarek6 2" xfId="48" xr:uid="{00000000-0005-0000-0000-000046000000}"/>
    <cellStyle name="Povezana celica 2" xfId="49" xr:uid="{00000000-0005-0000-0000-000047000000}"/>
    <cellStyle name="Preveri celico 2" xfId="50" xr:uid="{00000000-0005-0000-0000-000048000000}"/>
    <cellStyle name="Računanje 2" xfId="51" xr:uid="{00000000-0005-0000-0000-000049000000}"/>
    <cellStyle name="Slabo 2" xfId="52" xr:uid="{00000000-0005-0000-0000-00004A000000}"/>
    <cellStyle name="Slog 1" xfId="12" xr:uid="{00000000-0005-0000-0000-00004B000000}"/>
    <cellStyle name="Total 2" xfId="75" xr:uid="{00000000-0005-0000-0000-00004C000000}"/>
    <cellStyle name="Vnos 2" xfId="53" xr:uid="{00000000-0005-0000-0000-00004D000000}"/>
    <cellStyle name="Vsota 2" xfId="54" xr:uid="{00000000-0005-0000-0000-00004E000000}"/>
  </cellStyles>
  <dxfs count="0"/>
  <tableStyles count="0" defaultTableStyle="TableStyleMedium2" defaultPivotStyle="PivotStyleLight16"/>
  <colors>
    <mruColors>
      <color rgb="FFFFFF99"/>
      <color rgb="FFFF0066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7"/>
  </sheetPr>
  <dimension ref="A1:M50"/>
  <sheetViews>
    <sheetView showZeros="0" view="pageBreakPreview" topLeftCell="A34" zoomScaleNormal="100" zoomScaleSheetLayoutView="100" zoomScalePageLayoutView="86" workbookViewId="0">
      <selection activeCell="D50" sqref="A1:D50"/>
    </sheetView>
  </sheetViews>
  <sheetFormatPr defaultRowHeight="12.75" x14ac:dyDescent="0.2"/>
  <cols>
    <col min="1" max="1" width="6.7109375" style="2" customWidth="1"/>
    <col min="2" max="2" width="35.7109375" style="2" customWidth="1"/>
    <col min="3" max="3" width="5.7109375" style="2" customWidth="1"/>
    <col min="4" max="4" width="7.7109375" style="3" customWidth="1"/>
    <col min="5" max="5" width="10.7109375" style="11" customWidth="1"/>
    <col min="6" max="6" width="14.7109375" style="4" customWidth="1"/>
    <col min="7" max="7" width="23.140625" customWidth="1"/>
    <col min="8" max="8" width="10.5703125" bestFit="1" customWidth="1"/>
    <col min="9" max="9" width="18.85546875" customWidth="1"/>
    <col min="10" max="10" width="8" bestFit="1" customWidth="1"/>
    <col min="11" max="12" width="13.85546875" style="1" customWidth="1"/>
    <col min="13" max="13" width="9.140625" style="1"/>
  </cols>
  <sheetData>
    <row r="1" spans="1:13" s="121" customFormat="1" ht="11.1" customHeight="1" x14ac:dyDescent="0.2">
      <c r="A1" s="9"/>
      <c r="B1" s="9"/>
      <c r="C1" s="9"/>
      <c r="D1" s="55"/>
      <c r="E1" s="290"/>
      <c r="F1" s="291"/>
    </row>
    <row r="2" spans="1:13" s="121" customFormat="1" ht="11.1" customHeight="1" x14ac:dyDescent="0.2">
      <c r="A2" s="9"/>
      <c r="B2" s="9"/>
      <c r="C2" s="9"/>
      <c r="D2" s="55"/>
      <c r="E2" s="290"/>
      <c r="F2" s="291"/>
    </row>
    <row r="3" spans="1:13" s="8" customFormat="1" ht="16.5" x14ac:dyDescent="0.2">
      <c r="A3" s="21" t="s">
        <v>712</v>
      </c>
      <c r="B3" s="5"/>
      <c r="C3" s="5"/>
      <c r="D3" s="6"/>
      <c r="E3" s="292"/>
      <c r="F3" s="293"/>
    </row>
    <row r="4" spans="1:13" s="121" customFormat="1" ht="11.1" customHeight="1" x14ac:dyDescent="0.2">
      <c r="A4" s="101"/>
      <c r="B4" s="101"/>
      <c r="C4" s="101"/>
      <c r="D4" s="102"/>
      <c r="E4" s="294"/>
      <c r="F4" s="295"/>
      <c r="K4" s="122"/>
    </row>
    <row r="5" spans="1:13" s="121" customFormat="1" ht="11.1" customHeight="1" x14ac:dyDescent="0.2">
      <c r="A5" s="101"/>
      <c r="B5" s="127"/>
      <c r="C5" s="127"/>
      <c r="D5" s="128"/>
      <c r="E5" s="294"/>
      <c r="F5" s="295"/>
      <c r="K5" s="122"/>
    </row>
    <row r="6" spans="1:13" s="8" customFormat="1" x14ac:dyDescent="0.2">
      <c r="A6" s="30" t="s">
        <v>14</v>
      </c>
      <c r="B6" s="30"/>
      <c r="C6" s="31"/>
      <c r="D6" s="32"/>
      <c r="E6" s="296"/>
      <c r="F6" s="297"/>
      <c r="K6" s="10"/>
    </row>
    <row r="7" spans="1:13" s="121" customFormat="1" ht="11.1" customHeight="1" x14ac:dyDescent="0.2">
      <c r="A7" s="34"/>
      <c r="B7" s="33"/>
      <c r="C7" s="31"/>
      <c r="D7" s="32"/>
      <c r="E7" s="296"/>
      <c r="F7" s="297"/>
      <c r="K7" s="122"/>
    </row>
    <row r="8" spans="1:13" s="8" customFormat="1" x14ac:dyDescent="0.2">
      <c r="A8" s="35" t="s">
        <v>0</v>
      </c>
      <c r="B8" s="36" t="s">
        <v>1</v>
      </c>
      <c r="C8" s="37"/>
      <c r="D8" s="38"/>
      <c r="E8" s="298"/>
      <c r="F8" s="299" t="s">
        <v>2</v>
      </c>
      <c r="K8" s="10"/>
    </row>
    <row r="9" spans="1:13" s="24" customFormat="1" ht="25.5" x14ac:dyDescent="0.2">
      <c r="A9" s="23" t="s">
        <v>24</v>
      </c>
      <c r="B9" s="39" t="s">
        <v>127</v>
      </c>
      <c r="C9" s="40"/>
      <c r="D9" s="41"/>
      <c r="E9" s="300"/>
      <c r="F9" s="301">
        <f>+'1.1 povratni nasip ob Ščavnici'!F15</f>
        <v>0</v>
      </c>
    </row>
    <row r="10" spans="1:13" s="24" customFormat="1" x14ac:dyDescent="0.2">
      <c r="A10" s="26" t="s">
        <v>25</v>
      </c>
      <c r="B10" s="42" t="s">
        <v>100</v>
      </c>
      <c r="C10" s="43"/>
      <c r="D10" s="44"/>
      <c r="E10" s="302"/>
      <c r="F10" s="303">
        <f>+'1.2 zasaditev'!F15</f>
        <v>0</v>
      </c>
    </row>
    <row r="11" spans="1:13" s="24" customFormat="1" x14ac:dyDescent="0.2">
      <c r="A11" s="26" t="s">
        <v>54</v>
      </c>
      <c r="B11" s="194" t="s">
        <v>304</v>
      </c>
      <c r="C11" s="43"/>
      <c r="D11" s="44"/>
      <c r="E11" s="302"/>
      <c r="F11" s="303">
        <f>+'1.3 prestavitev vodovoda'!F23</f>
        <v>0</v>
      </c>
    </row>
    <row r="12" spans="1:13" s="24" customFormat="1" x14ac:dyDescent="0.2">
      <c r="A12" s="26" t="s">
        <v>55</v>
      </c>
      <c r="B12" s="195" t="s">
        <v>381</v>
      </c>
      <c r="C12" s="43"/>
      <c r="D12" s="45"/>
      <c r="E12" s="302"/>
      <c r="F12" s="303">
        <f>+'1.4 prestavitev TK vodov'!F14</f>
        <v>0</v>
      </c>
    </row>
    <row r="13" spans="1:13" s="24" customFormat="1" x14ac:dyDescent="0.2">
      <c r="A13" s="26" t="s">
        <v>56</v>
      </c>
      <c r="B13" s="42" t="s">
        <v>382</v>
      </c>
      <c r="C13" s="43"/>
      <c r="D13" s="45"/>
      <c r="E13" s="302"/>
      <c r="F13" s="303">
        <f>+'1.5 prestavitev SN vodov'!F16</f>
        <v>0</v>
      </c>
    </row>
    <row r="14" spans="1:13" s="24" customFormat="1" x14ac:dyDescent="0.2">
      <c r="A14" s="26" t="s">
        <v>57</v>
      </c>
      <c r="B14" s="42" t="s">
        <v>470</v>
      </c>
      <c r="C14" s="43"/>
      <c r="D14" s="45"/>
      <c r="E14" s="302"/>
      <c r="F14" s="303">
        <f>+'1.6 prestavitev NN vodov'!F36</f>
        <v>0</v>
      </c>
    </row>
    <row r="15" spans="1:13" x14ac:dyDescent="0.2">
      <c r="A15" s="29"/>
      <c r="B15" s="47" t="s">
        <v>5</v>
      </c>
      <c r="C15" s="47"/>
      <c r="D15" s="48"/>
      <c r="E15" s="304"/>
      <c r="F15" s="305">
        <f>SUM(F9:F14)</f>
        <v>0</v>
      </c>
      <c r="K15"/>
      <c r="L15"/>
      <c r="M15"/>
    </row>
    <row r="16" spans="1:13" s="8" customFormat="1" ht="11.1" customHeight="1" x14ac:dyDescent="0.2">
      <c r="A16" s="134"/>
      <c r="B16" s="135"/>
      <c r="C16" s="136"/>
      <c r="D16" s="137"/>
      <c r="E16" s="138"/>
      <c r="F16" s="306"/>
      <c r="K16" s="10"/>
    </row>
    <row r="17" spans="1:11" s="8" customFormat="1" x14ac:dyDescent="0.2">
      <c r="A17" s="139" t="s">
        <v>17</v>
      </c>
      <c r="B17" s="142" t="s">
        <v>69</v>
      </c>
      <c r="C17" s="191" t="s">
        <v>16</v>
      </c>
      <c r="D17" s="192">
        <v>1</v>
      </c>
      <c r="E17" s="193"/>
      <c r="F17" s="307">
        <f>ROUND(D17*E17,2)</f>
        <v>0</v>
      </c>
      <c r="K17" s="10"/>
    </row>
    <row r="18" spans="1:11" s="8" customFormat="1" ht="11.1" customHeight="1" x14ac:dyDescent="0.2">
      <c r="A18" s="139"/>
      <c r="B18" s="140"/>
      <c r="C18" s="143"/>
      <c r="D18" s="144"/>
      <c r="E18" s="145"/>
      <c r="F18" s="308"/>
      <c r="K18" s="10"/>
    </row>
    <row r="19" spans="1:11" s="8" customFormat="1" x14ac:dyDescent="0.2">
      <c r="A19" s="139" t="s">
        <v>58</v>
      </c>
      <c r="B19" s="142" t="s">
        <v>70</v>
      </c>
      <c r="C19" s="191" t="s">
        <v>16</v>
      </c>
      <c r="D19" s="192">
        <v>1</v>
      </c>
      <c r="E19" s="193"/>
      <c r="F19" s="307">
        <f>ROUND(D19*E19,2)</f>
        <v>0</v>
      </c>
      <c r="K19" s="10"/>
    </row>
    <row r="20" spans="1:11" s="8" customFormat="1" ht="11.1" customHeight="1" x14ac:dyDescent="0.2">
      <c r="A20" s="139"/>
      <c r="B20" s="146"/>
      <c r="C20" s="143"/>
      <c r="D20" s="144"/>
      <c r="E20" s="145"/>
      <c r="F20" s="308"/>
      <c r="K20" s="10"/>
    </row>
    <row r="21" spans="1:11" s="8" customFormat="1" x14ac:dyDescent="0.2">
      <c r="A21" s="139" t="s">
        <v>64</v>
      </c>
      <c r="B21" s="147" t="s">
        <v>101</v>
      </c>
      <c r="C21" s="191" t="s">
        <v>16</v>
      </c>
      <c r="D21" s="192">
        <v>1</v>
      </c>
      <c r="E21" s="193"/>
      <c r="F21" s="307">
        <f>ROUND(D21*E21,2)</f>
        <v>0</v>
      </c>
      <c r="K21" s="10"/>
    </row>
    <row r="22" spans="1:11" s="8" customFormat="1" ht="11.1" customHeight="1" x14ac:dyDescent="0.2">
      <c r="A22" s="139"/>
      <c r="B22" s="147"/>
      <c r="C22" s="143"/>
      <c r="D22" s="144"/>
      <c r="E22" s="145"/>
      <c r="F22" s="309"/>
      <c r="K22" s="10"/>
    </row>
    <row r="23" spans="1:11" s="8" customFormat="1" ht="51" x14ac:dyDescent="0.2">
      <c r="A23" s="139" t="s">
        <v>65</v>
      </c>
      <c r="B23" s="147" t="s">
        <v>129</v>
      </c>
      <c r="C23" s="191" t="s">
        <v>16</v>
      </c>
      <c r="D23" s="192">
        <v>1</v>
      </c>
      <c r="E23" s="193"/>
      <c r="F23" s="307">
        <f>ROUND(D23*E23,2)</f>
        <v>0</v>
      </c>
      <c r="K23" s="10"/>
    </row>
    <row r="24" spans="1:11" s="8" customFormat="1" ht="11.1" customHeight="1" x14ac:dyDescent="0.2">
      <c r="A24" s="141"/>
      <c r="B24" s="147"/>
      <c r="C24" s="143"/>
      <c r="D24" s="144"/>
      <c r="E24" s="145"/>
      <c r="F24" s="309"/>
      <c r="K24" s="10"/>
    </row>
    <row r="25" spans="1:11" s="8" customFormat="1" ht="63.75" customHeight="1" x14ac:dyDescent="0.2">
      <c r="A25" s="139" t="s">
        <v>66</v>
      </c>
      <c r="B25" s="147" t="s">
        <v>326</v>
      </c>
      <c r="C25" s="191" t="s">
        <v>117</v>
      </c>
      <c r="D25" s="192">
        <v>100</v>
      </c>
      <c r="E25" s="193"/>
      <c r="F25" s="307">
        <f>ROUND(D25*E25,2)</f>
        <v>0</v>
      </c>
      <c r="K25" s="10"/>
    </row>
    <row r="26" spans="1:11" s="8" customFormat="1" ht="11.1" customHeight="1" x14ac:dyDescent="0.2">
      <c r="A26" s="141"/>
      <c r="B26" s="147"/>
      <c r="C26" s="143"/>
      <c r="D26" s="144"/>
      <c r="E26" s="145"/>
      <c r="F26" s="309"/>
      <c r="K26" s="10"/>
    </row>
    <row r="27" spans="1:11" s="8" customFormat="1" ht="25.5" x14ac:dyDescent="0.2">
      <c r="A27" s="139" t="s">
        <v>67</v>
      </c>
      <c r="B27" s="147" t="s">
        <v>71</v>
      </c>
      <c r="C27" s="191" t="s">
        <v>117</v>
      </c>
      <c r="D27" s="192">
        <v>72</v>
      </c>
      <c r="E27" s="193"/>
      <c r="F27" s="307">
        <f>ROUND(D27*E27,2)</f>
        <v>0</v>
      </c>
      <c r="K27" s="10"/>
    </row>
    <row r="28" spans="1:11" s="8" customFormat="1" ht="11.1" customHeight="1" x14ac:dyDescent="0.2">
      <c r="A28" s="150"/>
      <c r="B28" s="146"/>
      <c r="C28" s="148"/>
      <c r="D28" s="149"/>
      <c r="E28" s="145"/>
      <c r="F28" s="308"/>
      <c r="K28" s="10"/>
    </row>
    <row r="29" spans="1:11" s="8" customFormat="1" ht="25.5" x14ac:dyDescent="0.2">
      <c r="A29" s="139" t="s">
        <v>68</v>
      </c>
      <c r="B29" s="147" t="s">
        <v>72</v>
      </c>
      <c r="C29" s="191" t="s">
        <v>117</v>
      </c>
      <c r="D29" s="192">
        <v>72</v>
      </c>
      <c r="E29" s="193"/>
      <c r="F29" s="310">
        <f>ROUND(D29*E29,2)</f>
        <v>0</v>
      </c>
      <c r="K29" s="10"/>
    </row>
    <row r="30" spans="1:11" s="8" customFormat="1" ht="11.1" customHeight="1" x14ac:dyDescent="0.2">
      <c r="A30" s="150"/>
      <c r="B30" s="146"/>
      <c r="C30" s="148"/>
      <c r="D30" s="149"/>
      <c r="E30" s="145"/>
      <c r="F30" s="311"/>
      <c r="K30" s="10"/>
    </row>
    <row r="31" spans="1:11" s="8" customFormat="1" ht="51" x14ac:dyDescent="0.2">
      <c r="A31" s="139" t="s">
        <v>132</v>
      </c>
      <c r="B31" s="278" t="s">
        <v>130</v>
      </c>
      <c r="C31" s="191" t="s">
        <v>117</v>
      </c>
      <c r="D31" s="279">
        <v>25</v>
      </c>
      <c r="E31" s="193"/>
      <c r="F31" s="312">
        <f>ROUND(D31*E31,2)</f>
        <v>0</v>
      </c>
      <c r="K31" s="10"/>
    </row>
    <row r="32" spans="1:11" s="8" customFormat="1" ht="11.1" customHeight="1" x14ac:dyDescent="0.2">
      <c r="A32" s="150"/>
      <c r="B32" s="280"/>
      <c r="C32" s="148"/>
      <c r="D32" s="149"/>
      <c r="E32" s="145"/>
      <c r="F32" s="313"/>
      <c r="K32" s="10"/>
    </row>
    <row r="33" spans="1:11" s="8" customFormat="1" ht="25.5" x14ac:dyDescent="0.2">
      <c r="A33" s="139" t="s">
        <v>133</v>
      </c>
      <c r="B33" s="281" t="s">
        <v>131</v>
      </c>
      <c r="C33" s="191" t="s">
        <v>117</v>
      </c>
      <c r="D33" s="279">
        <v>8</v>
      </c>
      <c r="E33" s="193"/>
      <c r="F33" s="312">
        <f>ROUND(D33*E33,2)</f>
        <v>0</v>
      </c>
      <c r="K33" s="10"/>
    </row>
    <row r="34" spans="1:11" s="8" customFormat="1" ht="11.1" customHeight="1" x14ac:dyDescent="0.2">
      <c r="A34" s="150"/>
      <c r="B34" s="287"/>
      <c r="C34" s="191"/>
      <c r="D34" s="279"/>
      <c r="E34" s="193"/>
      <c r="F34" s="310"/>
      <c r="K34" s="10"/>
    </row>
    <row r="35" spans="1:11" s="8" customFormat="1" ht="38.25" x14ac:dyDescent="0.2">
      <c r="A35" s="139" t="s">
        <v>134</v>
      </c>
      <c r="B35" s="281" t="s">
        <v>640</v>
      </c>
      <c r="C35" s="191" t="s">
        <v>117</v>
      </c>
      <c r="D35" s="279">
        <v>24</v>
      </c>
      <c r="E35" s="193"/>
      <c r="F35" s="312">
        <f>ROUND(D35*E35,2)</f>
        <v>0</v>
      </c>
      <c r="K35" s="10"/>
    </row>
    <row r="36" spans="1:11" s="8" customFormat="1" ht="11.1" customHeight="1" x14ac:dyDescent="0.2">
      <c r="A36" s="139"/>
      <c r="B36" s="282"/>
      <c r="C36" s="191"/>
      <c r="D36" s="279"/>
      <c r="E36" s="193"/>
      <c r="F36" s="310"/>
      <c r="K36" s="10"/>
    </row>
    <row r="37" spans="1:11" s="8" customFormat="1" ht="27.75" customHeight="1" x14ac:dyDescent="0.2">
      <c r="A37" s="139" t="s">
        <v>641</v>
      </c>
      <c r="B37" s="278" t="s">
        <v>72</v>
      </c>
      <c r="C37" s="191" t="s">
        <v>117</v>
      </c>
      <c r="D37" s="192">
        <v>72</v>
      </c>
      <c r="E37" s="193"/>
      <c r="F37" s="310">
        <f>ROUND(D37*E37,2)</f>
        <v>0</v>
      </c>
      <c r="K37" s="10"/>
    </row>
    <row r="38" spans="1:11" ht="13.5" thickBot="1" x14ac:dyDescent="0.25">
      <c r="A38" s="151"/>
      <c r="B38" s="152"/>
      <c r="C38" s="153"/>
      <c r="D38" s="154"/>
      <c r="E38" s="155"/>
      <c r="F38" s="314"/>
    </row>
    <row r="39" spans="1:11" ht="13.5" thickTop="1" x14ac:dyDescent="0.2">
      <c r="A39" s="156"/>
      <c r="B39" s="157" t="s">
        <v>715</v>
      </c>
      <c r="C39" s="158"/>
      <c r="D39" s="159"/>
      <c r="E39" s="315"/>
      <c r="F39" s="316">
        <f>ROUND(SUM(F15,F17,F19,F21,F23,F25,F27,F29,F31,F33,F35,F37),2)</f>
        <v>0</v>
      </c>
    </row>
    <row r="40" spans="1:11" x14ac:dyDescent="0.2">
      <c r="A40" s="160"/>
      <c r="B40" s="161"/>
      <c r="C40" s="162"/>
      <c r="D40" s="163"/>
      <c r="E40" s="317"/>
      <c r="F40" s="318"/>
    </row>
    <row r="41" spans="1:11" x14ac:dyDescent="0.2">
      <c r="A41" s="164"/>
      <c r="B41" s="165" t="s">
        <v>716</v>
      </c>
      <c r="C41" s="162"/>
      <c r="D41" s="166"/>
      <c r="E41" s="319"/>
      <c r="F41" s="320">
        <f>ROUND(0.1*F39,2)</f>
        <v>0</v>
      </c>
    </row>
    <row r="42" spans="1:11" ht="13.5" thickBot="1" x14ac:dyDescent="0.25">
      <c r="A42" s="167"/>
      <c r="B42" s="168"/>
      <c r="C42" s="168"/>
      <c r="D42" s="169"/>
      <c r="E42" s="321"/>
      <c r="F42" s="322"/>
    </row>
    <row r="43" spans="1:11" ht="14.25" thickTop="1" thickBot="1" x14ac:dyDescent="0.25">
      <c r="A43" s="284"/>
      <c r="B43" s="285" t="s">
        <v>73</v>
      </c>
      <c r="C43" s="170"/>
      <c r="D43" s="286"/>
      <c r="E43" s="323"/>
      <c r="F43" s="324">
        <f>ROUND(SUM(F39:F41),2)</f>
        <v>0</v>
      </c>
    </row>
    <row r="44" spans="1:11" ht="13.5" thickTop="1" x14ac:dyDescent="0.2">
      <c r="A44" s="188"/>
      <c r="B44" s="173"/>
      <c r="C44" s="173"/>
      <c r="D44" s="174"/>
      <c r="E44" s="325"/>
      <c r="F44" s="326"/>
    </row>
    <row r="45" spans="1:11" x14ac:dyDescent="0.2">
      <c r="A45" s="189"/>
      <c r="B45" s="175" t="s">
        <v>74</v>
      </c>
      <c r="C45" s="175"/>
      <c r="D45" s="176"/>
      <c r="E45" s="327"/>
      <c r="F45" s="328">
        <f>ROUND(F43*0.22,2)</f>
        <v>0</v>
      </c>
    </row>
    <row r="46" spans="1:11" ht="13.5" thickBot="1" x14ac:dyDescent="0.25">
      <c r="A46" s="167"/>
      <c r="B46" s="177"/>
      <c r="C46" s="168"/>
      <c r="D46" s="169"/>
      <c r="E46" s="321"/>
      <c r="F46" s="322"/>
    </row>
    <row r="47" spans="1:11" ht="14.25" thickTop="1" thickBot="1" x14ac:dyDescent="0.25">
      <c r="A47" s="167"/>
      <c r="B47" s="170" t="s">
        <v>75</v>
      </c>
      <c r="C47" s="171"/>
      <c r="D47" s="172"/>
      <c r="E47" s="321"/>
      <c r="F47" s="322">
        <f>ROUND(F43+F45,2)</f>
        <v>0</v>
      </c>
    </row>
    <row r="48" spans="1:11" ht="13.5" thickTop="1" x14ac:dyDescent="0.2">
      <c r="A48" s="178"/>
      <c r="B48" s="179"/>
      <c r="C48" s="171"/>
      <c r="D48" s="172"/>
      <c r="E48" s="329"/>
      <c r="F48" s="329"/>
    </row>
    <row r="49" spans="1:6" x14ac:dyDescent="0.2">
      <c r="A49" s="180"/>
      <c r="B49" s="180"/>
      <c r="C49" s="180"/>
      <c r="D49" s="181"/>
      <c r="E49" s="182"/>
      <c r="F49" s="330"/>
    </row>
    <row r="50" spans="1:6" x14ac:dyDescent="0.2">
      <c r="A50" s="183"/>
      <c r="B50" s="187"/>
      <c r="C50" s="180"/>
      <c r="D50" s="181"/>
      <c r="E50" s="182"/>
      <c r="F50" s="330"/>
    </row>
  </sheetData>
  <sheetProtection algorithmName="SHA-512" hashValue="IVuVxbyprRm76r38si7fDY8p5i+g3tmTSEkv5QC2UAU2fN4OpWUpOcFuNlP8YrFSRHcXfEXQ2hD/J0rkSWqQqg==" saltValue="spx5ao9Sil8nOwisKNsvVg==" spinCount="100000" sheet="1" objects="1" scenarios="1"/>
  <pageMargins left="0.98425196850393704" right="0.98425196850393704" top="1.1811023622047245" bottom="0.98425196850393704" header="0.39370078740157483" footer="0.39370078740157483"/>
  <pageSetup paperSize="9" scale="95" orientation="portrait" r:id="rId1"/>
  <headerFooter>
    <oddHeader>&amp;L&amp;"Trebuchet MS,Navadno"&amp;9     &amp;"Arial Narrow,Navadno"Št. elaborata: 14-S/22-E10&amp;"Trebuchet MS,Navadno"
     ____________________________________&amp;C&amp;8
&amp;10&amp;G&amp;R&amp;"Arial Narrow,Navadno"&amp;9&amp;P/&amp;N&amp;"Trebuchet MS,Navadno"
____________________________________</oddHeader>
    <oddFooter>&amp;L&amp;"Arial Narrow,Navadno"&amp;8  &amp;"Arial,Navadno"
       &amp;"Arial Narrow,Navadno"&amp;9Datoteka: &amp;F
&amp;C&amp;"Arial Narrow,Navadno"&amp;9  
&amp;A
&amp;R&amp;"Arial Narrow,Navadno"&amp;9Datum: marec 2025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7"/>
  </sheetPr>
  <dimension ref="A1:M165"/>
  <sheetViews>
    <sheetView showZeros="0" view="pageBreakPreview" zoomScaleNormal="100" zoomScaleSheetLayoutView="100" zoomScalePageLayoutView="86" workbookViewId="0">
      <selection sqref="A1:D165"/>
    </sheetView>
  </sheetViews>
  <sheetFormatPr defaultRowHeight="12.75" x14ac:dyDescent="0.2"/>
  <cols>
    <col min="1" max="1" width="6.7109375" style="9" customWidth="1"/>
    <col min="2" max="2" width="39.5703125" style="9" customWidth="1"/>
    <col min="3" max="3" width="5.7109375" style="9" customWidth="1"/>
    <col min="4" max="4" width="7.7109375" style="55" customWidth="1"/>
    <col min="5" max="5" width="10.7109375" style="89" customWidth="1"/>
    <col min="6" max="6" width="12.7109375" style="56" customWidth="1"/>
    <col min="7" max="7" width="23.140625" customWidth="1"/>
    <col min="8" max="8" width="10.5703125" bestFit="1" customWidth="1"/>
    <col min="9" max="9" width="18.85546875" customWidth="1"/>
    <col min="10" max="10" width="8" bestFit="1" customWidth="1"/>
    <col min="11" max="12" width="13.85546875" style="1" customWidth="1"/>
    <col min="13" max="13" width="9.140625" style="1"/>
  </cols>
  <sheetData>
    <row r="1" spans="1:6" x14ac:dyDescent="0.2">
      <c r="A1" s="95"/>
      <c r="B1" s="96"/>
      <c r="C1" s="97"/>
      <c r="D1" s="96"/>
      <c r="E1" s="98"/>
      <c r="F1" s="98"/>
    </row>
    <row r="2" spans="1:6" x14ac:dyDescent="0.2">
      <c r="F2" s="89"/>
    </row>
    <row r="3" spans="1:6" x14ac:dyDescent="0.2">
      <c r="F3" s="89"/>
    </row>
    <row r="4" spans="1:6" s="7" customFormat="1" x14ac:dyDescent="0.2">
      <c r="A4" s="22" t="s">
        <v>648</v>
      </c>
      <c r="B4" s="99"/>
      <c r="C4" s="99"/>
      <c r="D4" s="100"/>
      <c r="E4" s="89"/>
      <c r="F4" s="291"/>
    </row>
    <row r="5" spans="1:6" s="7" customFormat="1" x14ac:dyDescent="0.2">
      <c r="A5" s="22"/>
      <c r="B5" s="99"/>
      <c r="C5" s="99"/>
      <c r="D5" s="100"/>
      <c r="E5" s="89"/>
      <c r="F5" s="291"/>
    </row>
    <row r="6" spans="1:6" x14ac:dyDescent="0.2">
      <c r="A6" s="101"/>
      <c r="B6" s="101"/>
      <c r="C6" s="101"/>
      <c r="D6" s="102"/>
      <c r="E6" s="294"/>
      <c r="F6" s="295"/>
    </row>
    <row r="7" spans="1:6" s="12" customFormat="1" x14ac:dyDescent="0.2">
      <c r="A7" s="30" t="s">
        <v>14</v>
      </c>
      <c r="B7" s="30"/>
      <c r="C7" s="31"/>
      <c r="D7" s="32"/>
      <c r="E7" s="296"/>
      <c r="F7" s="297"/>
    </row>
    <row r="8" spans="1:6" s="12" customFormat="1" x14ac:dyDescent="0.2">
      <c r="A8" s="30"/>
      <c r="B8" s="30"/>
      <c r="C8" s="31"/>
      <c r="D8" s="32"/>
      <c r="E8" s="296"/>
      <c r="F8" s="297"/>
    </row>
    <row r="9" spans="1:6" s="7" customFormat="1" ht="9" customHeight="1" x14ac:dyDescent="0.2">
      <c r="A9" s="123"/>
      <c r="B9" s="124"/>
      <c r="C9" s="124"/>
      <c r="D9" s="125"/>
      <c r="E9" s="126"/>
      <c r="F9" s="126"/>
    </row>
    <row r="10" spans="1:6" s="7" customFormat="1" x14ac:dyDescent="0.2">
      <c r="A10" s="35" t="s">
        <v>0</v>
      </c>
      <c r="B10" s="36" t="s">
        <v>1</v>
      </c>
      <c r="C10" s="37"/>
      <c r="D10" s="38"/>
      <c r="E10" s="83"/>
      <c r="F10" s="331" t="s">
        <v>2</v>
      </c>
    </row>
    <row r="11" spans="1:6" s="7" customFormat="1" x14ac:dyDescent="0.2">
      <c r="A11" s="18" t="s">
        <v>26</v>
      </c>
      <c r="B11" s="39" t="s">
        <v>3</v>
      </c>
      <c r="C11" s="40"/>
      <c r="D11" s="41"/>
      <c r="E11" s="84"/>
      <c r="F11" s="303">
        <f>+F49</f>
        <v>0</v>
      </c>
    </row>
    <row r="12" spans="1:6" s="7" customFormat="1" x14ac:dyDescent="0.2">
      <c r="A12" s="18" t="s">
        <v>27</v>
      </c>
      <c r="B12" s="53" t="s">
        <v>4</v>
      </c>
      <c r="C12" s="46"/>
      <c r="D12" s="45"/>
      <c r="E12" s="85"/>
      <c r="F12" s="303">
        <f>+F82</f>
        <v>0</v>
      </c>
    </row>
    <row r="13" spans="1:6" s="7" customFormat="1" x14ac:dyDescent="0.2">
      <c r="A13" s="18" t="s">
        <v>41</v>
      </c>
      <c r="B13" s="53" t="s">
        <v>62</v>
      </c>
      <c r="C13" s="46"/>
      <c r="D13" s="45"/>
      <c r="E13" s="85"/>
      <c r="F13" s="303">
        <f>+F99</f>
        <v>0</v>
      </c>
    </row>
    <row r="14" spans="1:6" s="7" customFormat="1" ht="13.5" thickBot="1" x14ac:dyDescent="0.25">
      <c r="A14" s="18" t="s">
        <v>42</v>
      </c>
      <c r="B14" s="53" t="s">
        <v>38</v>
      </c>
      <c r="C14" s="46"/>
      <c r="D14" s="45"/>
      <c r="E14" s="85"/>
      <c r="F14" s="303">
        <f>+F163</f>
        <v>0</v>
      </c>
    </row>
    <row r="15" spans="1:6" ht="14.25" thickTop="1" thickBot="1" x14ac:dyDescent="0.25">
      <c r="A15" s="19"/>
      <c r="B15" s="49" t="s">
        <v>5</v>
      </c>
      <c r="C15" s="49"/>
      <c r="D15" s="50"/>
      <c r="E15" s="86"/>
      <c r="F15" s="332">
        <f>ROUND(SUM(F11:F14),2)</f>
        <v>0</v>
      </c>
    </row>
    <row r="16" spans="1:6" s="12" customFormat="1" ht="13.5" thickTop="1" x14ac:dyDescent="0.2">
      <c r="A16" s="54"/>
      <c r="B16" s="33"/>
      <c r="C16" s="31"/>
      <c r="D16" s="32"/>
      <c r="E16" s="87"/>
      <c r="F16" s="296"/>
    </row>
    <row r="17" spans="1:13" x14ac:dyDescent="0.2">
      <c r="A17" s="13"/>
      <c r="B17" s="51"/>
      <c r="C17" s="51"/>
      <c r="D17" s="52"/>
      <c r="E17" s="88"/>
      <c r="F17" s="333"/>
      <c r="K17"/>
      <c r="L17"/>
      <c r="M17"/>
    </row>
    <row r="18" spans="1:13" s="8" customFormat="1" x14ac:dyDescent="0.2">
      <c r="A18" s="9"/>
      <c r="B18" s="9"/>
      <c r="C18" s="9"/>
      <c r="D18" s="55"/>
      <c r="E18" s="89"/>
      <c r="F18" s="89"/>
    </row>
    <row r="19" spans="1:13" s="8" customFormat="1" x14ac:dyDescent="0.2">
      <c r="A19" s="57" t="s">
        <v>0</v>
      </c>
      <c r="B19" s="58" t="s">
        <v>1</v>
      </c>
      <c r="C19" s="58" t="s">
        <v>6</v>
      </c>
      <c r="D19" s="59" t="s">
        <v>7</v>
      </c>
      <c r="E19" s="90" t="s">
        <v>8</v>
      </c>
      <c r="F19" s="334" t="s">
        <v>9</v>
      </c>
    </row>
    <row r="20" spans="1:13" s="8" customFormat="1" x14ac:dyDescent="0.2">
      <c r="A20" s="14"/>
      <c r="B20" s="60"/>
      <c r="C20" s="60"/>
      <c r="D20" s="92"/>
      <c r="E20" s="89">
        <v>0</v>
      </c>
      <c r="F20" s="335"/>
    </row>
    <row r="21" spans="1:13" s="8" customFormat="1" ht="51" x14ac:dyDescent="0.2">
      <c r="A21" s="16"/>
      <c r="B21" s="201" t="s">
        <v>76</v>
      </c>
      <c r="C21" s="62"/>
      <c r="D21" s="92"/>
      <c r="E21" s="89"/>
      <c r="F21" s="336"/>
    </row>
    <row r="22" spans="1:13" s="8" customFormat="1" x14ac:dyDescent="0.2">
      <c r="A22" s="16"/>
      <c r="B22" s="201"/>
      <c r="C22" s="62"/>
      <c r="D22" s="92"/>
      <c r="E22" s="89"/>
      <c r="F22" s="336"/>
    </row>
    <row r="23" spans="1:13" s="8" customFormat="1" ht="178.5" x14ac:dyDescent="0.2">
      <c r="A23" s="16"/>
      <c r="B23" s="118" t="s">
        <v>99</v>
      </c>
      <c r="C23" s="62"/>
      <c r="D23" s="92"/>
      <c r="E23" s="89"/>
      <c r="F23" s="336"/>
    </row>
    <row r="24" spans="1:13" s="8" customFormat="1" x14ac:dyDescent="0.2">
      <c r="A24" s="16"/>
      <c r="B24" s="93"/>
      <c r="C24" s="62"/>
      <c r="D24" s="92"/>
      <c r="E24" s="89"/>
      <c r="F24" s="336"/>
    </row>
    <row r="25" spans="1:13" s="8" customFormat="1" x14ac:dyDescent="0.2">
      <c r="A25" s="16"/>
      <c r="B25" s="199" t="s">
        <v>135</v>
      </c>
      <c r="C25" s="62"/>
      <c r="D25" s="92"/>
      <c r="E25" s="89"/>
      <c r="F25" s="336"/>
    </row>
    <row r="26" spans="1:13" s="8" customFormat="1" x14ac:dyDescent="0.2">
      <c r="A26" s="16"/>
      <c r="B26" s="93"/>
      <c r="C26" s="62"/>
      <c r="D26" s="92"/>
      <c r="E26" s="89"/>
      <c r="F26" s="336"/>
    </row>
    <row r="27" spans="1:13" s="8" customFormat="1" ht="114.75" x14ac:dyDescent="0.2">
      <c r="A27" s="16"/>
      <c r="B27" s="200" t="s">
        <v>136</v>
      </c>
      <c r="C27" s="62"/>
      <c r="D27" s="92"/>
      <c r="E27" s="89"/>
      <c r="F27" s="336"/>
    </row>
    <row r="28" spans="1:13" s="8" customFormat="1" x14ac:dyDescent="0.2">
      <c r="A28" s="16"/>
      <c r="B28" s="93"/>
      <c r="C28" s="62"/>
      <c r="D28" s="92"/>
      <c r="E28" s="89"/>
      <c r="F28" s="336"/>
    </row>
    <row r="29" spans="1:13" s="8" customFormat="1" ht="63.75" x14ac:dyDescent="0.2">
      <c r="A29" s="16"/>
      <c r="B29" s="65" t="s">
        <v>137</v>
      </c>
      <c r="C29" s="62"/>
      <c r="D29" s="92"/>
      <c r="E29" s="89"/>
      <c r="F29" s="336"/>
    </row>
    <row r="30" spans="1:13" s="8" customFormat="1" x14ac:dyDescent="0.2">
      <c r="A30" s="16"/>
      <c r="B30" s="65"/>
      <c r="C30" s="62"/>
      <c r="D30" s="92"/>
      <c r="E30" s="89"/>
      <c r="F30" s="336"/>
    </row>
    <row r="31" spans="1:13" s="8" customFormat="1" ht="51.75" customHeight="1" x14ac:dyDescent="0.2">
      <c r="A31" s="16"/>
      <c r="B31" s="205" t="s">
        <v>142</v>
      </c>
      <c r="C31" s="62"/>
      <c r="D31" s="92"/>
      <c r="E31" s="89"/>
      <c r="F31" s="336"/>
    </row>
    <row r="32" spans="1:13" s="8" customFormat="1" x14ac:dyDescent="0.2">
      <c r="A32" s="16"/>
      <c r="B32" s="65"/>
      <c r="C32" s="62"/>
      <c r="D32" s="92"/>
      <c r="E32" s="89"/>
      <c r="F32" s="336"/>
    </row>
    <row r="33" spans="1:11" s="8" customFormat="1" ht="25.5" x14ac:dyDescent="0.2">
      <c r="A33" s="202"/>
      <c r="B33" s="206" t="s">
        <v>143</v>
      </c>
      <c r="C33" s="203"/>
      <c r="D33" s="204"/>
      <c r="E33" s="126"/>
      <c r="F33" s="337"/>
    </row>
    <row r="34" spans="1:11" s="8" customFormat="1" x14ac:dyDescent="0.2">
      <c r="A34" s="225"/>
      <c r="B34" s="223"/>
      <c r="C34" s="223"/>
      <c r="D34" s="224"/>
      <c r="E34" s="338"/>
      <c r="F34" s="339"/>
    </row>
    <row r="35" spans="1:11" s="8" customFormat="1" x14ac:dyDescent="0.2">
      <c r="A35" s="212"/>
      <c r="B35" s="198"/>
      <c r="C35" s="198"/>
      <c r="D35" s="207"/>
      <c r="E35" s="89">
        <v>0</v>
      </c>
      <c r="F35" s="340"/>
    </row>
    <row r="36" spans="1:11" s="8" customFormat="1" x14ac:dyDescent="0.2">
      <c r="A36" s="15" t="s">
        <v>26</v>
      </c>
      <c r="B36" s="61" t="s">
        <v>3</v>
      </c>
      <c r="C36" s="62"/>
      <c r="D36" s="63"/>
      <c r="E36" s="89">
        <v>0</v>
      </c>
      <c r="F36" s="336"/>
    </row>
    <row r="37" spans="1:11" s="8" customFormat="1" x14ac:dyDescent="0.2">
      <c r="A37" s="16"/>
      <c r="B37" s="64"/>
      <c r="C37" s="62"/>
      <c r="D37" s="63"/>
      <c r="E37" s="89"/>
      <c r="F37" s="336"/>
    </row>
    <row r="38" spans="1:11" s="8" customFormat="1" ht="52.5" customHeight="1" x14ac:dyDescent="0.2">
      <c r="A38" s="129" t="s">
        <v>28</v>
      </c>
      <c r="B38" s="94" t="s">
        <v>59</v>
      </c>
      <c r="C38" s="66" t="s">
        <v>20</v>
      </c>
      <c r="D38" s="67">
        <v>5610</v>
      </c>
      <c r="E38" s="89"/>
      <c r="F38" s="341">
        <f>ROUND(D38*E38,2)</f>
        <v>0</v>
      </c>
      <c r="K38" s="10"/>
    </row>
    <row r="39" spans="1:11" s="8" customFormat="1" x14ac:dyDescent="0.2">
      <c r="A39" s="129"/>
      <c r="B39" s="65"/>
      <c r="C39" s="66"/>
      <c r="D39" s="67"/>
      <c r="E39" s="89"/>
      <c r="F39" s="341"/>
      <c r="K39" s="10"/>
    </row>
    <row r="40" spans="1:11" s="8" customFormat="1" ht="27" customHeight="1" x14ac:dyDescent="0.2">
      <c r="A40" s="129" t="s">
        <v>29</v>
      </c>
      <c r="B40" s="68" t="s">
        <v>128</v>
      </c>
      <c r="C40" s="66" t="s">
        <v>10</v>
      </c>
      <c r="D40" s="67">
        <v>1</v>
      </c>
      <c r="E40" s="89"/>
      <c r="F40" s="341">
        <f>ROUND(D40*E40,2)</f>
        <v>0</v>
      </c>
      <c r="K40" s="10"/>
    </row>
    <row r="41" spans="1:11" s="8" customFormat="1" x14ac:dyDescent="0.2">
      <c r="A41" s="129"/>
      <c r="B41" s="65"/>
      <c r="C41" s="66"/>
      <c r="D41" s="67"/>
      <c r="E41" s="89"/>
      <c r="F41" s="341"/>
      <c r="K41" s="10"/>
    </row>
    <row r="42" spans="1:11" s="8" customFormat="1" ht="38.25" x14ac:dyDescent="0.2">
      <c r="A42" s="129" t="s">
        <v>30</v>
      </c>
      <c r="B42" s="68" t="s">
        <v>61</v>
      </c>
      <c r="C42" s="69"/>
      <c r="D42" s="67"/>
      <c r="E42" s="89"/>
      <c r="F42" s="341">
        <f t="shared" ref="F42" si="0">ROUND(D42*E42,2)</f>
        <v>0</v>
      </c>
      <c r="K42" s="10"/>
    </row>
    <row r="43" spans="1:11" s="8" customFormat="1" ht="25.5" x14ac:dyDescent="0.2">
      <c r="A43" s="129" t="s">
        <v>31</v>
      </c>
      <c r="B43" s="68" t="s">
        <v>77</v>
      </c>
      <c r="C43" s="69" t="s">
        <v>11</v>
      </c>
      <c r="D43" s="67">
        <v>1320</v>
      </c>
      <c r="E43" s="89"/>
      <c r="F43" s="341">
        <f>ROUND(D43*E43,2)</f>
        <v>0</v>
      </c>
      <c r="K43" s="10"/>
    </row>
    <row r="44" spans="1:11" s="8" customFormat="1" ht="25.5" x14ac:dyDescent="0.2">
      <c r="A44" s="129" t="s">
        <v>32</v>
      </c>
      <c r="B44" s="68" t="s">
        <v>78</v>
      </c>
      <c r="C44" s="69" t="s">
        <v>11</v>
      </c>
      <c r="D44" s="67">
        <v>1320</v>
      </c>
      <c r="E44" s="89"/>
      <c r="F44" s="341">
        <f>ROUND(D44*E44,2)</f>
        <v>0</v>
      </c>
      <c r="K44" s="10"/>
    </row>
    <row r="45" spans="1:11" s="27" customFormat="1" ht="16.5" customHeight="1" x14ac:dyDescent="0.2">
      <c r="A45" s="129" t="s">
        <v>33</v>
      </c>
      <c r="B45" s="68" t="s">
        <v>15</v>
      </c>
      <c r="C45" s="103" t="s">
        <v>16</v>
      </c>
      <c r="D45" s="104">
        <v>2</v>
      </c>
      <c r="E45" s="89"/>
      <c r="F45" s="342">
        <f>ROUND(D45*E45,2)</f>
        <v>0</v>
      </c>
      <c r="K45" s="28"/>
    </row>
    <row r="46" spans="1:11" s="8" customFormat="1" ht="15.75" customHeight="1" x14ac:dyDescent="0.2">
      <c r="A46" s="129" t="s">
        <v>34</v>
      </c>
      <c r="B46" s="105" t="s">
        <v>21</v>
      </c>
      <c r="C46" s="103" t="s">
        <v>16</v>
      </c>
      <c r="D46" s="104">
        <v>12</v>
      </c>
      <c r="E46" s="89"/>
      <c r="F46" s="342">
        <f>ROUND(D46*E46,2)</f>
        <v>0</v>
      </c>
      <c r="K46" s="10"/>
    </row>
    <row r="47" spans="1:11" s="8" customFormat="1" x14ac:dyDescent="0.2">
      <c r="A47" s="129" t="s">
        <v>35</v>
      </c>
      <c r="B47" s="68" t="s">
        <v>22</v>
      </c>
      <c r="C47" s="69" t="s">
        <v>16</v>
      </c>
      <c r="D47" s="67">
        <v>1</v>
      </c>
      <c r="E47" s="89"/>
      <c r="F47" s="341">
        <f>ROUND(D47*E47,2)</f>
        <v>0</v>
      </c>
      <c r="K47" s="10"/>
    </row>
    <row r="48" spans="1:11" s="8" customFormat="1" ht="13.5" thickBot="1" x14ac:dyDescent="0.25">
      <c r="A48" s="16"/>
      <c r="B48" s="68"/>
      <c r="C48" s="69"/>
      <c r="D48" s="67"/>
      <c r="E48" s="89"/>
      <c r="F48" s="341"/>
      <c r="K48" s="10"/>
    </row>
    <row r="49" spans="1:11" s="8" customFormat="1" ht="14.25" thickTop="1" thickBot="1" x14ac:dyDescent="0.25">
      <c r="A49" s="17"/>
      <c r="B49" s="70" t="s">
        <v>12</v>
      </c>
      <c r="C49" s="71"/>
      <c r="D49" s="72"/>
      <c r="E49" s="343"/>
      <c r="F49" s="344">
        <f>SUM(F38:F48)</f>
        <v>0</v>
      </c>
      <c r="K49" s="10"/>
    </row>
    <row r="50" spans="1:11" s="8" customFormat="1" ht="13.5" thickTop="1" x14ac:dyDescent="0.2">
      <c r="A50" s="25"/>
      <c r="B50" s="73"/>
      <c r="C50" s="74"/>
      <c r="D50" s="75"/>
      <c r="E50" s="89"/>
      <c r="F50" s="345"/>
      <c r="K50" s="10"/>
    </row>
    <row r="51" spans="1:11" s="8" customFormat="1" x14ac:dyDescent="0.2">
      <c r="A51" s="15" t="s">
        <v>27</v>
      </c>
      <c r="B51" s="61" t="s">
        <v>4</v>
      </c>
      <c r="C51" s="76"/>
      <c r="D51" s="76"/>
      <c r="E51" s="89"/>
      <c r="F51" s="336"/>
      <c r="K51" s="10"/>
    </row>
    <row r="52" spans="1:11" s="8" customFormat="1" x14ac:dyDescent="0.2">
      <c r="A52" s="16"/>
      <c r="B52" s="119"/>
      <c r="C52" s="76"/>
      <c r="D52" s="76"/>
      <c r="E52" s="89"/>
      <c r="F52" s="336"/>
      <c r="K52" s="10"/>
    </row>
    <row r="53" spans="1:11" s="8" customFormat="1" x14ac:dyDescent="0.2">
      <c r="A53" s="130" t="s">
        <v>649</v>
      </c>
      <c r="B53" s="78" t="s">
        <v>80</v>
      </c>
      <c r="C53" s="79"/>
      <c r="D53" s="80"/>
      <c r="E53" s="89"/>
      <c r="F53" s="336"/>
      <c r="K53" s="10"/>
    </row>
    <row r="54" spans="1:11" s="8" customFormat="1" x14ac:dyDescent="0.2">
      <c r="A54" s="129" t="s">
        <v>650</v>
      </c>
      <c r="B54" s="81" t="s">
        <v>23</v>
      </c>
      <c r="C54" s="79" t="s">
        <v>13</v>
      </c>
      <c r="D54" s="80">
        <v>1200</v>
      </c>
      <c r="E54" s="89"/>
      <c r="F54" s="341">
        <f t="shared" ref="F54:F55" si="1">ROUND(D54*E54,2)</f>
        <v>0</v>
      </c>
      <c r="K54" s="10"/>
    </row>
    <row r="55" spans="1:11" s="8" customFormat="1" ht="25.5" x14ac:dyDescent="0.2">
      <c r="A55" s="129" t="s">
        <v>651</v>
      </c>
      <c r="B55" s="81" t="s">
        <v>79</v>
      </c>
      <c r="C55" s="79" t="s">
        <v>13</v>
      </c>
      <c r="D55" s="80">
        <v>6130</v>
      </c>
      <c r="E55" s="89"/>
      <c r="F55" s="341">
        <f t="shared" si="1"/>
        <v>0</v>
      </c>
      <c r="K55" s="10"/>
    </row>
    <row r="56" spans="1:11" s="8" customFormat="1" x14ac:dyDescent="0.2">
      <c r="A56" s="131"/>
      <c r="B56" s="77"/>
      <c r="C56" s="79"/>
      <c r="D56" s="80"/>
      <c r="E56" s="89"/>
      <c r="F56" s="272"/>
      <c r="K56" s="10"/>
    </row>
    <row r="57" spans="1:11" s="8" customFormat="1" ht="25.5" x14ac:dyDescent="0.2">
      <c r="A57" s="130" t="s">
        <v>652</v>
      </c>
      <c r="B57" s="68" t="s">
        <v>118</v>
      </c>
      <c r="C57" s="82" t="s">
        <v>13</v>
      </c>
      <c r="D57" s="80">
        <v>2475</v>
      </c>
      <c r="E57" s="89"/>
      <c r="F57" s="341">
        <f>ROUND(D57*E57,2)</f>
        <v>0</v>
      </c>
      <c r="K57" s="10"/>
    </row>
    <row r="58" spans="1:11" s="8" customFormat="1" x14ac:dyDescent="0.2">
      <c r="A58" s="130"/>
      <c r="B58" s="81"/>
      <c r="C58" s="79"/>
      <c r="D58" s="80"/>
      <c r="E58" s="89"/>
      <c r="F58" s="341"/>
      <c r="K58" s="10"/>
    </row>
    <row r="59" spans="1:11" s="8" customFormat="1" ht="28.5" customHeight="1" x14ac:dyDescent="0.2">
      <c r="A59" s="130" t="s">
        <v>653</v>
      </c>
      <c r="B59" s="68" t="s">
        <v>81</v>
      </c>
      <c r="C59" s="82" t="s">
        <v>13</v>
      </c>
      <c r="D59" s="80">
        <v>3615</v>
      </c>
      <c r="E59" s="89"/>
      <c r="F59" s="341">
        <f>ROUND(D59*E59,2)</f>
        <v>0</v>
      </c>
      <c r="K59" s="10"/>
    </row>
    <row r="60" spans="1:11" s="8" customFormat="1" x14ac:dyDescent="0.2">
      <c r="A60" s="130"/>
      <c r="B60" s="81"/>
      <c r="C60" s="79"/>
      <c r="D60" s="80"/>
      <c r="E60" s="89"/>
      <c r="F60" s="341"/>
      <c r="K60" s="10"/>
    </row>
    <row r="61" spans="1:11" s="8" customFormat="1" ht="27" customHeight="1" x14ac:dyDescent="0.2">
      <c r="A61" s="130" t="s">
        <v>654</v>
      </c>
      <c r="B61" s="68" t="s">
        <v>82</v>
      </c>
      <c r="C61" s="82" t="s">
        <v>13</v>
      </c>
      <c r="D61" s="80">
        <v>3545</v>
      </c>
      <c r="E61" s="89"/>
      <c r="F61" s="341">
        <f>ROUND(D61*E61,2)</f>
        <v>0</v>
      </c>
      <c r="K61" s="10"/>
    </row>
    <row r="62" spans="1:11" s="8" customFormat="1" x14ac:dyDescent="0.2">
      <c r="A62" s="130"/>
      <c r="B62" s="81"/>
      <c r="C62" s="79"/>
      <c r="D62" s="80"/>
      <c r="E62" s="89"/>
      <c r="F62" s="341"/>
      <c r="K62" s="10"/>
    </row>
    <row r="63" spans="1:11" s="8" customFormat="1" ht="54" customHeight="1" x14ac:dyDescent="0.2">
      <c r="A63" s="130" t="s">
        <v>655</v>
      </c>
      <c r="B63" s="68" t="s">
        <v>138</v>
      </c>
      <c r="C63" s="82" t="s">
        <v>13</v>
      </c>
      <c r="D63" s="80">
        <v>34500</v>
      </c>
      <c r="E63" s="89"/>
      <c r="F63" s="341">
        <f>ROUND(D63*E63,2)</f>
        <v>0</v>
      </c>
      <c r="K63" s="10"/>
    </row>
    <row r="64" spans="1:11" s="8" customFormat="1" x14ac:dyDescent="0.2">
      <c r="A64" s="131"/>
      <c r="B64" s="81"/>
      <c r="C64" s="110"/>
      <c r="D64" s="111"/>
      <c r="E64" s="89"/>
      <c r="F64" s="341"/>
      <c r="K64" s="10"/>
    </row>
    <row r="65" spans="1:11" s="8" customFormat="1" ht="38.25" x14ac:dyDescent="0.2">
      <c r="A65" s="130" t="s">
        <v>656</v>
      </c>
      <c r="B65" s="120" t="s">
        <v>83</v>
      </c>
      <c r="C65" s="110" t="s">
        <v>13</v>
      </c>
      <c r="D65" s="111">
        <v>3545</v>
      </c>
      <c r="E65" s="89"/>
      <c r="F65" s="341">
        <f>ROUND(D65*E65,2)</f>
        <v>0</v>
      </c>
      <c r="K65" s="10"/>
    </row>
    <row r="66" spans="1:11" s="1" customFormat="1" x14ac:dyDescent="0.2">
      <c r="A66" s="129"/>
      <c r="B66" s="120"/>
      <c r="C66" s="110"/>
      <c r="D66" s="111"/>
      <c r="E66" s="89"/>
      <c r="F66" s="341"/>
      <c r="G66"/>
      <c r="H66"/>
      <c r="I66"/>
      <c r="J66"/>
    </row>
    <row r="67" spans="1:11" s="1" customFormat="1" ht="51" customHeight="1" x14ac:dyDescent="0.2">
      <c r="A67" s="130" t="s">
        <v>657</v>
      </c>
      <c r="B67" s="68" t="s">
        <v>114</v>
      </c>
      <c r="C67" s="110" t="s">
        <v>13</v>
      </c>
      <c r="D67" s="111">
        <v>2475</v>
      </c>
      <c r="E67" s="89"/>
      <c r="F67" s="341">
        <f>ROUND(D67*E67,2)</f>
        <v>0</v>
      </c>
      <c r="G67"/>
      <c r="H67"/>
      <c r="I67"/>
      <c r="J67"/>
    </row>
    <row r="68" spans="1:11" s="1" customFormat="1" x14ac:dyDescent="0.2">
      <c r="A68" s="129"/>
      <c r="B68" s="120"/>
      <c r="C68" s="110"/>
      <c r="D68" s="111"/>
      <c r="E68" s="89"/>
      <c r="F68" s="341"/>
      <c r="G68"/>
      <c r="H68"/>
      <c r="I68"/>
      <c r="J68"/>
    </row>
    <row r="69" spans="1:11" s="1" customFormat="1" ht="25.5" x14ac:dyDescent="0.2">
      <c r="A69" s="130" t="s">
        <v>658</v>
      </c>
      <c r="B69" s="68" t="s">
        <v>113</v>
      </c>
      <c r="C69" s="110" t="s">
        <v>13</v>
      </c>
      <c r="D69" s="111">
        <v>1720</v>
      </c>
      <c r="E69" s="89"/>
      <c r="F69" s="341">
        <f>ROUND(D69*E69,2)</f>
        <v>0</v>
      </c>
      <c r="G69"/>
      <c r="H69"/>
      <c r="I69"/>
      <c r="J69"/>
    </row>
    <row r="70" spans="1:11" s="1" customFormat="1" x14ac:dyDescent="0.2">
      <c r="A70" s="129"/>
      <c r="B70" s="120"/>
      <c r="C70" s="110"/>
      <c r="D70" s="111"/>
      <c r="E70" s="89"/>
      <c r="F70" s="341"/>
      <c r="G70"/>
      <c r="H70"/>
      <c r="I70"/>
      <c r="J70"/>
    </row>
    <row r="71" spans="1:11" s="1" customFormat="1" ht="24.75" customHeight="1" x14ac:dyDescent="0.2">
      <c r="A71" s="130" t="s">
        <v>659</v>
      </c>
      <c r="B71" s="68" t="s">
        <v>119</v>
      </c>
      <c r="C71" s="110" t="s">
        <v>13</v>
      </c>
      <c r="D71" s="111">
        <v>1820</v>
      </c>
      <c r="E71" s="89"/>
      <c r="F71" s="341">
        <f>ROUND(D71*E71,2)</f>
        <v>0</v>
      </c>
      <c r="G71"/>
      <c r="H71"/>
      <c r="I71"/>
      <c r="J71"/>
    </row>
    <row r="72" spans="1:11" s="1" customFormat="1" x14ac:dyDescent="0.2">
      <c r="A72" s="129"/>
      <c r="B72" s="120"/>
      <c r="C72" s="110"/>
      <c r="D72" s="111"/>
      <c r="E72" s="89"/>
      <c r="F72" s="341"/>
      <c r="G72"/>
      <c r="H72"/>
      <c r="I72"/>
      <c r="J72"/>
    </row>
    <row r="73" spans="1:11" s="1" customFormat="1" ht="25.5" x14ac:dyDescent="0.2">
      <c r="A73" s="130" t="s">
        <v>660</v>
      </c>
      <c r="B73" s="81" t="s">
        <v>19</v>
      </c>
      <c r="C73" s="110"/>
      <c r="D73" s="111"/>
      <c r="E73" s="89"/>
      <c r="F73" s="341"/>
      <c r="G73"/>
      <c r="H73"/>
      <c r="I73"/>
      <c r="J73"/>
    </row>
    <row r="74" spans="1:11" s="1" customFormat="1" ht="13.5" x14ac:dyDescent="0.2">
      <c r="A74" s="186" t="s">
        <v>661</v>
      </c>
      <c r="B74" s="81" t="s">
        <v>36</v>
      </c>
      <c r="C74" s="107" t="s">
        <v>11</v>
      </c>
      <c r="D74" s="111">
        <v>6120</v>
      </c>
      <c r="E74" s="89"/>
      <c r="F74" s="341">
        <f>ROUND(D74*E74,2)</f>
        <v>0</v>
      </c>
      <c r="G74"/>
      <c r="H74"/>
      <c r="I74"/>
      <c r="J74"/>
    </row>
    <row r="75" spans="1:11" s="1" customFormat="1" ht="13.5" x14ac:dyDescent="0.2">
      <c r="A75" s="186" t="s">
        <v>662</v>
      </c>
      <c r="B75" s="81" t="s">
        <v>18</v>
      </c>
      <c r="C75" s="107" t="s">
        <v>11</v>
      </c>
      <c r="D75" s="111">
        <v>24500</v>
      </c>
      <c r="E75" s="89"/>
      <c r="F75" s="341">
        <f>ROUND(D75*E75,2)</f>
        <v>0</v>
      </c>
      <c r="G75"/>
      <c r="H75"/>
      <c r="I75"/>
      <c r="J75"/>
    </row>
    <row r="76" spans="1:11" s="1" customFormat="1" x14ac:dyDescent="0.2">
      <c r="A76" s="20"/>
      <c r="B76" s="81"/>
      <c r="C76" s="110"/>
      <c r="D76" s="111"/>
      <c r="E76" s="89"/>
      <c r="F76" s="341">
        <f>ROUND(D76*E76,2)</f>
        <v>0</v>
      </c>
      <c r="G76"/>
      <c r="H76"/>
      <c r="I76"/>
      <c r="J76"/>
    </row>
    <row r="77" spans="1:11" s="1" customFormat="1" ht="63.75" x14ac:dyDescent="0.2">
      <c r="A77" s="130" t="s">
        <v>663</v>
      </c>
      <c r="B77" s="81" t="s">
        <v>145</v>
      </c>
      <c r="C77" s="107"/>
      <c r="D77" s="111"/>
      <c r="E77" s="89"/>
      <c r="F77" s="341"/>
      <c r="G77"/>
      <c r="H77"/>
      <c r="I77"/>
      <c r="J77"/>
    </row>
    <row r="78" spans="1:11" s="1" customFormat="1" ht="13.5" x14ac:dyDescent="0.2">
      <c r="A78" s="186" t="s">
        <v>664</v>
      </c>
      <c r="B78" s="81" t="s">
        <v>60</v>
      </c>
      <c r="C78" s="107" t="s">
        <v>13</v>
      </c>
      <c r="D78" s="111">
        <v>7330</v>
      </c>
      <c r="E78" s="89"/>
      <c r="F78" s="341">
        <f>ROUND(D78*E78,2)</f>
        <v>0</v>
      </c>
      <c r="G78"/>
      <c r="H78"/>
      <c r="I78"/>
      <c r="J78"/>
    </row>
    <row r="79" spans="1:11" s="1" customFormat="1" ht="25.5" x14ac:dyDescent="0.2">
      <c r="A79" s="186" t="s">
        <v>665</v>
      </c>
      <c r="B79" s="81" t="s">
        <v>40</v>
      </c>
      <c r="C79" s="107" t="s">
        <v>11</v>
      </c>
      <c r="D79" s="111">
        <v>6120</v>
      </c>
      <c r="E79" s="89"/>
      <c r="F79" s="341">
        <f>ROUND(D79*E79,2)</f>
        <v>0</v>
      </c>
      <c r="G79"/>
      <c r="H79"/>
      <c r="I79"/>
      <c r="J79"/>
    </row>
    <row r="80" spans="1:11" s="1" customFormat="1" ht="28.5" customHeight="1" x14ac:dyDescent="0.2">
      <c r="A80" s="186" t="s">
        <v>666</v>
      </c>
      <c r="B80" s="81" t="s">
        <v>37</v>
      </c>
      <c r="C80" s="107" t="s">
        <v>11</v>
      </c>
      <c r="D80" s="111">
        <v>18500</v>
      </c>
      <c r="E80" s="89"/>
      <c r="F80" s="341">
        <f>ROUND(D80*E80,2)</f>
        <v>0</v>
      </c>
      <c r="G80"/>
      <c r="H80"/>
      <c r="I80"/>
      <c r="J80"/>
    </row>
    <row r="81" spans="1:6" ht="13.5" thickBot="1" x14ac:dyDescent="0.25">
      <c r="A81" s="20"/>
      <c r="B81" s="81"/>
      <c r="C81" s="110"/>
      <c r="D81" s="111"/>
      <c r="F81" s="341"/>
    </row>
    <row r="82" spans="1:6" ht="14.25" thickTop="1" thickBot="1" x14ac:dyDescent="0.25">
      <c r="A82" s="17"/>
      <c r="B82" s="70" t="s">
        <v>39</v>
      </c>
      <c r="C82" s="112"/>
      <c r="D82" s="113"/>
      <c r="E82" s="346"/>
      <c r="F82" s="344">
        <f>SUM(F52:F81)</f>
        <v>0</v>
      </c>
    </row>
    <row r="83" spans="1:6" ht="13.5" thickTop="1" x14ac:dyDescent="0.2">
      <c r="A83" s="132"/>
      <c r="B83" s="114"/>
      <c r="C83" s="115"/>
      <c r="D83" s="116"/>
      <c r="F83" s="347"/>
    </row>
    <row r="84" spans="1:6" x14ac:dyDescent="0.2">
      <c r="A84" s="15" t="s">
        <v>41</v>
      </c>
      <c r="B84" s="61" t="s">
        <v>62</v>
      </c>
      <c r="C84" s="110"/>
      <c r="D84" s="111"/>
      <c r="E84" s="190"/>
      <c r="F84" s="341"/>
    </row>
    <row r="85" spans="1:6" x14ac:dyDescent="0.2">
      <c r="A85" s="15"/>
      <c r="B85" s="61"/>
      <c r="C85" s="110"/>
      <c r="D85" s="111"/>
      <c r="E85" s="190"/>
      <c r="F85" s="341"/>
    </row>
    <row r="86" spans="1:6" ht="25.5" x14ac:dyDescent="0.2">
      <c r="A86" s="130" t="s">
        <v>43</v>
      </c>
      <c r="B86" s="117" t="s">
        <v>86</v>
      </c>
      <c r="C86" s="110"/>
      <c r="D86" s="111"/>
      <c r="E86" s="196"/>
      <c r="F86" s="341"/>
    </row>
    <row r="87" spans="1:6" ht="38.25" x14ac:dyDescent="0.2">
      <c r="A87" s="130" t="s">
        <v>44</v>
      </c>
      <c r="B87" s="117" t="s">
        <v>91</v>
      </c>
      <c r="C87" s="107" t="s">
        <v>13</v>
      </c>
      <c r="D87" s="111">
        <v>400</v>
      </c>
      <c r="E87" s="196"/>
      <c r="F87" s="341">
        <f>ROUND(D87*E87,2)</f>
        <v>0</v>
      </c>
    </row>
    <row r="88" spans="1:6" ht="25.5" x14ac:dyDescent="0.2">
      <c r="A88" s="130" t="s">
        <v>45</v>
      </c>
      <c r="B88" s="117" t="s">
        <v>92</v>
      </c>
      <c r="C88" s="107" t="s">
        <v>13</v>
      </c>
      <c r="D88" s="111">
        <v>3920</v>
      </c>
      <c r="E88" s="196"/>
      <c r="F88" s="341">
        <f>ROUND(D88*E88,2)</f>
        <v>0</v>
      </c>
    </row>
    <row r="89" spans="1:6" ht="25.5" x14ac:dyDescent="0.2">
      <c r="A89" s="130" t="s">
        <v>141</v>
      </c>
      <c r="B89" s="117" t="s">
        <v>93</v>
      </c>
      <c r="C89" s="110" t="s">
        <v>63</v>
      </c>
      <c r="D89" s="111">
        <v>23000</v>
      </c>
      <c r="E89" s="196"/>
      <c r="F89" s="341">
        <f>ROUND(D89*E89,2)</f>
        <v>0</v>
      </c>
    </row>
    <row r="90" spans="1:6" ht="25.5" x14ac:dyDescent="0.2">
      <c r="A90" s="130" t="s">
        <v>667</v>
      </c>
      <c r="B90" s="117" t="s">
        <v>94</v>
      </c>
      <c r="C90" s="110" t="s">
        <v>63</v>
      </c>
      <c r="D90" s="111">
        <v>16200</v>
      </c>
      <c r="E90" s="196"/>
      <c r="F90" s="341">
        <f>ROUND(D90*E90,2)</f>
        <v>0</v>
      </c>
    </row>
    <row r="91" spans="1:6" x14ac:dyDescent="0.2">
      <c r="A91" s="130" t="s">
        <v>668</v>
      </c>
      <c r="B91" s="117" t="s">
        <v>95</v>
      </c>
      <c r="C91" s="107" t="s">
        <v>11</v>
      </c>
      <c r="D91" s="111">
        <v>12240</v>
      </c>
      <c r="E91" s="196"/>
      <c r="F91" s="341">
        <f>ROUND(D91*E91,2)</f>
        <v>0</v>
      </c>
    </row>
    <row r="92" spans="1:6" x14ac:dyDescent="0.2">
      <c r="A92" s="130"/>
      <c r="B92" s="117"/>
      <c r="C92" s="110"/>
      <c r="D92" s="111"/>
      <c r="E92" s="196"/>
      <c r="F92" s="341"/>
    </row>
    <row r="93" spans="1:6" ht="25.5" x14ac:dyDescent="0.2">
      <c r="A93" s="130" t="s">
        <v>46</v>
      </c>
      <c r="B93" s="117" t="s">
        <v>87</v>
      </c>
      <c r="C93" s="110" t="s">
        <v>20</v>
      </c>
      <c r="D93" s="111">
        <v>1735</v>
      </c>
      <c r="E93" s="196"/>
      <c r="F93" s="341">
        <f>ROUND(D93*E93,2)</f>
        <v>0</v>
      </c>
    </row>
    <row r="94" spans="1:6" x14ac:dyDescent="0.2">
      <c r="A94" s="130"/>
      <c r="B94" s="117"/>
      <c r="C94" s="110"/>
      <c r="D94" s="111"/>
      <c r="E94" s="196"/>
      <c r="F94" s="341"/>
    </row>
    <row r="95" spans="1:6" ht="25.5" x14ac:dyDescent="0.2">
      <c r="A95" s="130" t="s">
        <v>669</v>
      </c>
      <c r="B95" s="117" t="s">
        <v>88</v>
      </c>
      <c r="C95" s="110" t="s">
        <v>20</v>
      </c>
      <c r="D95" s="111">
        <v>4390</v>
      </c>
      <c r="E95" s="196"/>
      <c r="F95" s="341">
        <f>ROUND(D95*E95,2)</f>
        <v>0</v>
      </c>
    </row>
    <row r="96" spans="1:6" x14ac:dyDescent="0.2">
      <c r="A96" s="130"/>
      <c r="B96" s="117"/>
      <c r="C96" s="110"/>
      <c r="D96" s="111"/>
      <c r="E96" s="196"/>
      <c r="F96" s="341"/>
    </row>
    <row r="97" spans="1:6" ht="25.5" x14ac:dyDescent="0.2">
      <c r="A97" s="130" t="s">
        <v>47</v>
      </c>
      <c r="B97" s="117" t="s">
        <v>89</v>
      </c>
      <c r="C97" s="110" t="s">
        <v>20</v>
      </c>
      <c r="D97" s="111">
        <v>4390</v>
      </c>
      <c r="E97" s="196"/>
      <c r="F97" s="341">
        <f>ROUND(D97*E97,2)</f>
        <v>0</v>
      </c>
    </row>
    <row r="98" spans="1:6" ht="13.5" thickBot="1" x14ac:dyDescent="0.25">
      <c r="A98" s="20"/>
      <c r="B98" s="81"/>
      <c r="C98" s="110"/>
      <c r="D98" s="111"/>
      <c r="E98" s="196"/>
      <c r="F98" s="341"/>
    </row>
    <row r="99" spans="1:6" ht="14.25" thickTop="1" thickBot="1" x14ac:dyDescent="0.25">
      <c r="A99" s="17"/>
      <c r="B99" s="70" t="s">
        <v>90</v>
      </c>
      <c r="C99" s="112"/>
      <c r="D99" s="113"/>
      <c r="E99" s="197"/>
      <c r="F99" s="344">
        <f>SUM(F85:F98)</f>
        <v>0</v>
      </c>
    </row>
    <row r="100" spans="1:6" ht="13.5" thickTop="1" x14ac:dyDescent="0.2">
      <c r="A100" s="184"/>
      <c r="B100" s="185"/>
      <c r="C100" s="97"/>
      <c r="D100" s="96"/>
      <c r="F100" s="348"/>
    </row>
    <row r="101" spans="1:6" x14ac:dyDescent="0.2">
      <c r="A101" s="15" t="s">
        <v>42</v>
      </c>
      <c r="B101" s="61" t="s">
        <v>38</v>
      </c>
      <c r="C101" s="110"/>
      <c r="D101" s="111"/>
      <c r="F101" s="341"/>
    </row>
    <row r="102" spans="1:6" x14ac:dyDescent="0.2">
      <c r="A102" s="20"/>
      <c r="B102" s="81"/>
      <c r="C102" s="110"/>
      <c r="D102" s="111"/>
      <c r="F102" s="341"/>
    </row>
    <row r="103" spans="1:6" ht="25.5" x14ac:dyDescent="0.2">
      <c r="A103" s="133" t="s">
        <v>670</v>
      </c>
      <c r="B103" s="81" t="s">
        <v>96</v>
      </c>
      <c r="C103" s="108"/>
      <c r="D103" s="111"/>
      <c r="F103" s="341">
        <f>ROUND(D103*E103,2)</f>
        <v>0</v>
      </c>
    </row>
    <row r="104" spans="1:6" x14ac:dyDescent="0.2">
      <c r="A104" s="133" t="s">
        <v>671</v>
      </c>
      <c r="B104" s="91" t="s">
        <v>139</v>
      </c>
      <c r="C104" s="108" t="s">
        <v>13</v>
      </c>
      <c r="D104" s="111">
        <v>70</v>
      </c>
      <c r="F104" s="349">
        <f>D104*E104</f>
        <v>0</v>
      </c>
    </row>
    <row r="105" spans="1:6" x14ac:dyDescent="0.2">
      <c r="A105" s="133" t="s">
        <v>672</v>
      </c>
      <c r="B105" s="91" t="s">
        <v>140</v>
      </c>
      <c r="C105" s="108" t="s">
        <v>13</v>
      </c>
      <c r="D105" s="111">
        <v>910</v>
      </c>
      <c r="F105" s="349">
        <f>D105*E105</f>
        <v>0</v>
      </c>
    </row>
    <row r="106" spans="1:6" ht="25.5" x14ac:dyDescent="0.2">
      <c r="A106" s="133" t="s">
        <v>673</v>
      </c>
      <c r="B106" s="81" t="s">
        <v>98</v>
      </c>
      <c r="C106" s="108" t="s">
        <v>13</v>
      </c>
      <c r="D106" s="111">
        <v>980</v>
      </c>
      <c r="F106" s="349">
        <f>D106*E106</f>
        <v>0</v>
      </c>
    </row>
    <row r="107" spans="1:6" x14ac:dyDescent="0.2">
      <c r="A107" s="133"/>
      <c r="B107" s="91"/>
      <c r="C107" s="108"/>
      <c r="D107" s="111"/>
      <c r="F107" s="341"/>
    </row>
    <row r="108" spans="1:6" ht="27" customHeight="1" x14ac:dyDescent="0.2">
      <c r="A108" s="133" t="s">
        <v>674</v>
      </c>
      <c r="B108" s="81" t="s">
        <v>103</v>
      </c>
      <c r="C108" s="108"/>
      <c r="D108" s="111"/>
      <c r="F108" s="341">
        <f>ROUND(D108*E108,2)</f>
        <v>0</v>
      </c>
    </row>
    <row r="109" spans="1:6" x14ac:dyDescent="0.2">
      <c r="A109" s="133" t="s">
        <v>675</v>
      </c>
      <c r="B109" s="91" t="s">
        <v>139</v>
      </c>
      <c r="C109" s="108" t="s">
        <v>13</v>
      </c>
      <c r="D109" s="111">
        <v>40</v>
      </c>
      <c r="F109" s="349">
        <f>D109*E109</f>
        <v>0</v>
      </c>
    </row>
    <row r="110" spans="1:6" x14ac:dyDescent="0.2">
      <c r="A110" s="133" t="s">
        <v>676</v>
      </c>
      <c r="B110" s="91" t="s">
        <v>140</v>
      </c>
      <c r="C110" s="108" t="s">
        <v>13</v>
      </c>
      <c r="D110" s="111">
        <v>545</v>
      </c>
      <c r="F110" s="349">
        <f>D110*E110</f>
        <v>0</v>
      </c>
    </row>
    <row r="111" spans="1:6" ht="25.5" x14ac:dyDescent="0.2">
      <c r="A111" s="133" t="s">
        <v>677</v>
      </c>
      <c r="B111" s="81" t="s">
        <v>98</v>
      </c>
      <c r="C111" s="108" t="s">
        <v>13</v>
      </c>
      <c r="D111" s="111">
        <v>595</v>
      </c>
      <c r="F111" s="349">
        <f>D111*E111</f>
        <v>0</v>
      </c>
    </row>
    <row r="112" spans="1:6" x14ac:dyDescent="0.2">
      <c r="A112" s="130"/>
      <c r="B112" s="117"/>
      <c r="C112" s="110"/>
      <c r="D112" s="111"/>
      <c r="F112" s="341"/>
    </row>
    <row r="113" spans="1:6" ht="92.25" customHeight="1" x14ac:dyDescent="0.2">
      <c r="A113" s="133" t="s">
        <v>722</v>
      </c>
      <c r="B113" s="81" t="s">
        <v>120</v>
      </c>
      <c r="C113" s="110" t="s">
        <v>11</v>
      </c>
      <c r="D113" s="111">
        <v>11330</v>
      </c>
      <c r="F113" s="341">
        <f>ROUND(D113*E113,2)</f>
        <v>0</v>
      </c>
    </row>
    <row r="114" spans="1:6" x14ac:dyDescent="0.2">
      <c r="A114" s="133"/>
      <c r="B114" s="81"/>
      <c r="C114" s="108"/>
      <c r="D114" s="111"/>
      <c r="F114" s="341"/>
    </row>
    <row r="115" spans="1:6" x14ac:dyDescent="0.2">
      <c r="A115" s="130" t="s">
        <v>678</v>
      </c>
      <c r="B115" s="120" t="s">
        <v>97</v>
      </c>
      <c r="C115" s="110"/>
      <c r="D115" s="111"/>
      <c r="E115" s="190"/>
      <c r="F115" s="341"/>
    </row>
    <row r="116" spans="1:6" ht="76.5" x14ac:dyDescent="0.2">
      <c r="A116" s="130" t="s">
        <v>723</v>
      </c>
      <c r="B116" s="68" t="s">
        <v>116</v>
      </c>
      <c r="C116" s="82"/>
      <c r="D116" s="80"/>
      <c r="F116" s="341">
        <f>ROUND(D116*E116,2)</f>
        <v>0</v>
      </c>
    </row>
    <row r="117" spans="1:6" x14ac:dyDescent="0.2">
      <c r="A117" s="130" t="s">
        <v>724</v>
      </c>
      <c r="B117" s="91" t="s">
        <v>139</v>
      </c>
      <c r="C117" s="110" t="s">
        <v>13</v>
      </c>
      <c r="D117" s="111">
        <v>470</v>
      </c>
      <c r="E117" s="190"/>
      <c r="F117" s="341">
        <f>ROUND(D117*E117,2)</f>
        <v>0</v>
      </c>
    </row>
    <row r="118" spans="1:6" x14ac:dyDescent="0.2">
      <c r="A118" s="130" t="s">
        <v>725</v>
      </c>
      <c r="B118" s="91" t="s">
        <v>140</v>
      </c>
      <c r="C118" s="110" t="s">
        <v>13</v>
      </c>
      <c r="D118" s="111">
        <v>870</v>
      </c>
      <c r="E118" s="190"/>
      <c r="F118" s="341">
        <f>ROUND(D118*E118,2)</f>
        <v>0</v>
      </c>
    </row>
    <row r="119" spans="1:6" ht="25.5" x14ac:dyDescent="0.2">
      <c r="A119" s="130" t="s">
        <v>726</v>
      </c>
      <c r="B119" s="81" t="s">
        <v>98</v>
      </c>
      <c r="C119" s="110" t="s">
        <v>13</v>
      </c>
      <c r="D119" s="111">
        <v>1340</v>
      </c>
      <c r="E119" s="190"/>
      <c r="F119" s="341">
        <f>ROUND(D119*E119,2)</f>
        <v>0</v>
      </c>
    </row>
    <row r="120" spans="1:6" x14ac:dyDescent="0.2">
      <c r="A120" s="133"/>
      <c r="B120" s="91"/>
      <c r="C120" s="108"/>
      <c r="D120" s="111"/>
      <c r="F120" s="349"/>
    </row>
    <row r="121" spans="1:6" ht="27.75" customHeight="1" x14ac:dyDescent="0.2">
      <c r="A121" s="133" t="s">
        <v>679</v>
      </c>
      <c r="B121" s="81" t="s">
        <v>115</v>
      </c>
      <c r="C121" s="110" t="s">
        <v>11</v>
      </c>
      <c r="D121" s="111">
        <v>3550</v>
      </c>
      <c r="F121" s="341">
        <f>ROUND(D121*E121,2)</f>
        <v>0</v>
      </c>
    </row>
    <row r="122" spans="1:6" x14ac:dyDescent="0.2">
      <c r="A122" s="133"/>
      <c r="B122" s="91"/>
      <c r="C122" s="108"/>
      <c r="D122" s="111"/>
      <c r="F122" s="341"/>
    </row>
    <row r="123" spans="1:6" x14ac:dyDescent="0.2">
      <c r="A123" s="133" t="s">
        <v>680</v>
      </c>
      <c r="B123" s="81" t="s">
        <v>144</v>
      </c>
      <c r="C123" s="110" t="s">
        <v>20</v>
      </c>
      <c r="D123" s="111">
        <v>295</v>
      </c>
      <c r="F123" s="341">
        <f>ROUND(D123*E123,2)</f>
        <v>0</v>
      </c>
    </row>
    <row r="124" spans="1:6" x14ac:dyDescent="0.2">
      <c r="A124" s="133"/>
      <c r="B124" s="81"/>
      <c r="C124" s="97"/>
      <c r="D124" s="111"/>
      <c r="F124" s="341"/>
    </row>
    <row r="125" spans="1:6" x14ac:dyDescent="0.2">
      <c r="A125" s="133" t="s">
        <v>681</v>
      </c>
      <c r="B125" s="81" t="s">
        <v>121</v>
      </c>
      <c r="C125" s="110" t="s">
        <v>20</v>
      </c>
      <c r="D125" s="111">
        <v>295</v>
      </c>
      <c r="F125" s="341">
        <f>ROUND(D125*E125,2)</f>
        <v>0</v>
      </c>
    </row>
    <row r="126" spans="1:6" x14ac:dyDescent="0.2">
      <c r="A126" s="133"/>
      <c r="B126" s="91"/>
      <c r="C126" s="108"/>
      <c r="D126" s="111"/>
      <c r="F126" s="341"/>
    </row>
    <row r="127" spans="1:6" x14ac:dyDescent="0.2">
      <c r="A127" s="133" t="s">
        <v>682</v>
      </c>
      <c r="B127" s="81" t="s">
        <v>102</v>
      </c>
      <c r="C127" s="110" t="s">
        <v>16</v>
      </c>
      <c r="D127" s="111">
        <v>1</v>
      </c>
      <c r="F127" s="341">
        <f>ROUND(D127*E127,2)</f>
        <v>0</v>
      </c>
    </row>
    <row r="128" spans="1:6" x14ac:dyDescent="0.2">
      <c r="A128" s="133"/>
      <c r="B128" s="91"/>
      <c r="C128" s="108"/>
      <c r="D128" s="111"/>
      <c r="F128" s="341"/>
    </row>
    <row r="129" spans="1:6" ht="89.25" x14ac:dyDescent="0.2">
      <c r="A129" s="133" t="s">
        <v>683</v>
      </c>
      <c r="B129" s="117" t="s">
        <v>647</v>
      </c>
      <c r="C129" s="110" t="s">
        <v>16</v>
      </c>
      <c r="D129" s="111">
        <v>1</v>
      </c>
      <c r="F129" s="341">
        <f>ROUND(D129*E129,2)</f>
        <v>0</v>
      </c>
    </row>
    <row r="130" spans="1:6" x14ac:dyDescent="0.2">
      <c r="A130" s="133"/>
      <c r="B130" s="117"/>
      <c r="C130" s="283"/>
      <c r="D130" s="111"/>
      <c r="F130" s="341"/>
    </row>
    <row r="131" spans="1:6" ht="89.25" x14ac:dyDescent="0.2">
      <c r="A131" s="133" t="s">
        <v>684</v>
      </c>
      <c r="B131" s="117" t="s">
        <v>646</v>
      </c>
      <c r="C131" s="110" t="s">
        <v>16</v>
      </c>
      <c r="D131" s="111">
        <v>3</v>
      </c>
      <c r="F131" s="341">
        <f>ROUND(D131*E131,2)</f>
        <v>0</v>
      </c>
    </row>
    <row r="132" spans="1:6" x14ac:dyDescent="0.2">
      <c r="A132" s="133"/>
      <c r="B132" s="117"/>
      <c r="C132" s="283"/>
      <c r="D132" s="111"/>
      <c r="F132" s="341"/>
    </row>
    <row r="133" spans="1:6" ht="89.25" x14ac:dyDescent="0.2">
      <c r="A133" s="133" t="s">
        <v>685</v>
      </c>
      <c r="B133" s="117" t="s">
        <v>645</v>
      </c>
      <c r="C133" s="110" t="s">
        <v>16</v>
      </c>
      <c r="D133" s="111">
        <v>2</v>
      </c>
      <c r="F133" s="341">
        <f>ROUND(D133*E133,2)</f>
        <v>0</v>
      </c>
    </row>
    <row r="134" spans="1:6" x14ac:dyDescent="0.2">
      <c r="A134" s="133"/>
      <c r="B134" s="117"/>
      <c r="C134" s="283"/>
      <c r="D134" s="111"/>
      <c r="F134" s="341"/>
    </row>
    <row r="135" spans="1:6" ht="93.75" customHeight="1" x14ac:dyDescent="0.2">
      <c r="A135" s="133" t="s">
        <v>686</v>
      </c>
      <c r="B135" s="117" t="s">
        <v>644</v>
      </c>
      <c r="C135" s="110" t="s">
        <v>16</v>
      </c>
      <c r="D135" s="111">
        <v>2</v>
      </c>
      <c r="F135" s="341">
        <f>ROUND(D135*E135,2)</f>
        <v>0</v>
      </c>
    </row>
    <row r="136" spans="1:6" x14ac:dyDescent="0.2">
      <c r="A136" s="133"/>
      <c r="B136" s="117"/>
      <c r="C136" s="283"/>
      <c r="D136" s="111"/>
      <c r="F136" s="341"/>
    </row>
    <row r="137" spans="1:6" ht="89.25" x14ac:dyDescent="0.2">
      <c r="A137" s="133" t="s">
        <v>687</v>
      </c>
      <c r="B137" s="117" t="s">
        <v>643</v>
      </c>
      <c r="C137" s="110" t="s">
        <v>16</v>
      </c>
      <c r="D137" s="111">
        <v>2</v>
      </c>
      <c r="F137" s="341">
        <f>ROUND(D137*E137,2)</f>
        <v>0</v>
      </c>
    </row>
    <row r="138" spans="1:6" x14ac:dyDescent="0.2">
      <c r="A138" s="133"/>
      <c r="B138" s="91"/>
      <c r="C138" s="108"/>
      <c r="D138" s="111"/>
      <c r="F138" s="341"/>
    </row>
    <row r="139" spans="1:6" ht="89.25" x14ac:dyDescent="0.2">
      <c r="A139" s="133" t="s">
        <v>688</v>
      </c>
      <c r="B139" s="117" t="s">
        <v>642</v>
      </c>
      <c r="C139" s="110" t="s">
        <v>16</v>
      </c>
      <c r="D139" s="111">
        <v>16</v>
      </c>
      <c r="F139" s="341">
        <f>ROUND(D139*E139,2)</f>
        <v>0</v>
      </c>
    </row>
    <row r="140" spans="1:6" x14ac:dyDescent="0.2">
      <c r="A140" s="133"/>
      <c r="B140" s="91"/>
      <c r="C140" s="108"/>
      <c r="D140" s="111"/>
      <c r="F140" s="341"/>
    </row>
    <row r="141" spans="1:6" ht="230.25" customHeight="1" x14ac:dyDescent="0.2">
      <c r="A141" s="133" t="s">
        <v>689</v>
      </c>
      <c r="B141" s="81" t="s">
        <v>713</v>
      </c>
      <c r="C141" s="110" t="s">
        <v>16</v>
      </c>
      <c r="D141" s="111">
        <v>2</v>
      </c>
      <c r="F141" s="341">
        <f>ROUND(D141*E141,2)</f>
        <v>0</v>
      </c>
    </row>
    <row r="142" spans="1:6" x14ac:dyDescent="0.2">
      <c r="A142" s="133"/>
      <c r="B142" s="81"/>
      <c r="C142" s="283"/>
      <c r="D142" s="111"/>
      <c r="F142" s="341"/>
    </row>
    <row r="143" spans="1:6" ht="51" x14ac:dyDescent="0.2">
      <c r="A143" s="133" t="s">
        <v>690</v>
      </c>
      <c r="B143" s="117" t="s">
        <v>720</v>
      </c>
      <c r="C143" s="110" t="s">
        <v>16</v>
      </c>
      <c r="D143" s="111">
        <v>25</v>
      </c>
      <c r="F143" s="341">
        <f>ROUND(D143*E143,2)</f>
        <v>0</v>
      </c>
    </row>
    <row r="144" spans="1:6" x14ac:dyDescent="0.2">
      <c r="A144" s="133"/>
      <c r="B144" s="81"/>
      <c r="C144" s="283"/>
      <c r="D144" s="111"/>
      <c r="F144" s="341"/>
    </row>
    <row r="145" spans="1:6" ht="51" x14ac:dyDescent="0.2">
      <c r="A145" s="133" t="s">
        <v>691</v>
      </c>
      <c r="B145" s="117" t="s">
        <v>714</v>
      </c>
      <c r="C145" s="110" t="s">
        <v>16</v>
      </c>
      <c r="D145" s="111">
        <v>1</v>
      </c>
      <c r="F145" s="341">
        <f>ROUND(D145*E145,2)</f>
        <v>0</v>
      </c>
    </row>
    <row r="146" spans="1:6" x14ac:dyDescent="0.2">
      <c r="A146" s="133"/>
      <c r="B146" s="91"/>
      <c r="C146" s="108"/>
      <c r="D146" s="111"/>
      <c r="F146" s="341"/>
    </row>
    <row r="147" spans="1:6" ht="39.75" customHeight="1" x14ac:dyDescent="0.2">
      <c r="A147" s="133" t="s">
        <v>692</v>
      </c>
      <c r="B147" s="81" t="s">
        <v>126</v>
      </c>
      <c r="C147" s="110" t="s">
        <v>16</v>
      </c>
      <c r="D147" s="111">
        <v>2</v>
      </c>
      <c r="F147" s="341">
        <f>ROUND(D147*E147,2)</f>
        <v>0</v>
      </c>
    </row>
    <row r="148" spans="1:6" x14ac:dyDescent="0.2">
      <c r="A148" s="133"/>
      <c r="B148" s="91"/>
      <c r="C148" s="108"/>
      <c r="D148" s="111"/>
      <c r="F148" s="341"/>
    </row>
    <row r="149" spans="1:6" ht="51" x14ac:dyDescent="0.2">
      <c r="A149" s="133" t="s">
        <v>693</v>
      </c>
      <c r="B149" s="81" t="s">
        <v>125</v>
      </c>
      <c r="C149" s="110" t="s">
        <v>16</v>
      </c>
      <c r="D149" s="111">
        <v>6</v>
      </c>
      <c r="F149" s="341">
        <f>ROUND(D149*E149,2)</f>
        <v>0</v>
      </c>
    </row>
    <row r="150" spans="1:6" x14ac:dyDescent="0.2">
      <c r="A150" s="133"/>
      <c r="B150" s="81"/>
      <c r="C150" s="97"/>
      <c r="D150" s="111"/>
      <c r="F150" s="341"/>
    </row>
    <row r="151" spans="1:6" ht="51" x14ac:dyDescent="0.2">
      <c r="A151" s="133" t="s">
        <v>694</v>
      </c>
      <c r="B151" s="81" t="s">
        <v>727</v>
      </c>
      <c r="C151" s="110" t="s">
        <v>16</v>
      </c>
      <c r="D151" s="111">
        <v>2</v>
      </c>
      <c r="F151" s="341">
        <f>ROUND(D151*E151,2)</f>
        <v>0</v>
      </c>
    </row>
    <row r="152" spans="1:6" x14ac:dyDescent="0.2">
      <c r="A152" s="133"/>
      <c r="B152" s="81"/>
      <c r="C152" s="97"/>
      <c r="D152" s="111"/>
      <c r="F152" s="341"/>
    </row>
    <row r="153" spans="1:6" x14ac:dyDescent="0.2">
      <c r="A153" s="133" t="s">
        <v>695</v>
      </c>
      <c r="B153" s="81" t="s">
        <v>123</v>
      </c>
      <c r="C153" s="110" t="s">
        <v>16</v>
      </c>
      <c r="D153" s="111">
        <v>1</v>
      </c>
      <c r="F153" s="341">
        <f>ROUND(D153*E153,2)</f>
        <v>0</v>
      </c>
    </row>
    <row r="154" spans="1:6" x14ac:dyDescent="0.2">
      <c r="A154" s="133"/>
      <c r="B154" s="81"/>
      <c r="C154" s="97"/>
      <c r="D154" s="111"/>
      <c r="F154" s="341"/>
    </row>
    <row r="155" spans="1:6" x14ac:dyDescent="0.2">
      <c r="A155" s="133" t="s">
        <v>696</v>
      </c>
      <c r="B155" s="81" t="s">
        <v>122</v>
      </c>
      <c r="C155" s="110" t="s">
        <v>16</v>
      </c>
      <c r="D155" s="111">
        <v>1</v>
      </c>
      <c r="F155" s="341">
        <f>ROUND(D155*E155,2)</f>
        <v>0</v>
      </c>
    </row>
    <row r="156" spans="1:6" x14ac:dyDescent="0.2">
      <c r="A156" s="133"/>
      <c r="B156" s="81"/>
      <c r="C156" s="97"/>
      <c r="D156" s="111"/>
      <c r="F156" s="341"/>
    </row>
    <row r="157" spans="1:6" ht="51" x14ac:dyDescent="0.2">
      <c r="A157" s="133" t="s">
        <v>717</v>
      </c>
      <c r="B157" s="81" t="s">
        <v>124</v>
      </c>
      <c r="C157" s="110" t="s">
        <v>13</v>
      </c>
      <c r="D157" s="111">
        <v>1550</v>
      </c>
      <c r="F157" s="341">
        <f>ROUND(D157*E157,2)</f>
        <v>0</v>
      </c>
    </row>
    <row r="158" spans="1:6" x14ac:dyDescent="0.2">
      <c r="A158" s="133"/>
      <c r="B158" s="81"/>
      <c r="C158" s="97"/>
      <c r="D158" s="111"/>
      <c r="F158" s="341"/>
    </row>
    <row r="159" spans="1:6" ht="25.5" x14ac:dyDescent="0.2">
      <c r="A159" s="133" t="s">
        <v>721</v>
      </c>
      <c r="B159" s="117" t="s">
        <v>718</v>
      </c>
      <c r="C159" s="110"/>
      <c r="D159" s="111"/>
      <c r="F159" s="341"/>
    </row>
    <row r="160" spans="1:6" ht="38.25" x14ac:dyDescent="0.2">
      <c r="A160" s="133"/>
      <c r="B160" s="117" t="s">
        <v>91</v>
      </c>
      <c r="C160" s="107" t="s">
        <v>13</v>
      </c>
      <c r="D160" s="111">
        <v>4</v>
      </c>
      <c r="E160" s="196"/>
      <c r="F160" s="341">
        <f>ROUND(D160*E160,2)</f>
        <v>0</v>
      </c>
    </row>
    <row r="161" spans="1:13" ht="13.5" customHeight="1" x14ac:dyDescent="0.2">
      <c r="A161" s="133"/>
      <c r="B161" s="117" t="s">
        <v>92</v>
      </c>
      <c r="C161" s="107" t="s">
        <v>13</v>
      </c>
      <c r="D161" s="111">
        <v>8</v>
      </c>
      <c r="E161" s="196"/>
      <c r="F161" s="341">
        <f>ROUND(D161*E161,2)</f>
        <v>0</v>
      </c>
    </row>
    <row r="162" spans="1:13" s="2" customFormat="1" ht="25.5" x14ac:dyDescent="0.2">
      <c r="A162" s="133"/>
      <c r="B162" s="117" t="s">
        <v>719</v>
      </c>
      <c r="C162" s="110" t="s">
        <v>63</v>
      </c>
      <c r="D162" s="111">
        <v>888</v>
      </c>
      <c r="E162" s="196"/>
      <c r="F162" s="341">
        <f>ROUND(D162*E162,2)</f>
        <v>0</v>
      </c>
      <c r="G162"/>
      <c r="H162"/>
      <c r="I162"/>
      <c r="J162"/>
      <c r="K162" s="1"/>
      <c r="L162" s="1"/>
      <c r="M162" s="1"/>
    </row>
    <row r="163" spans="1:13" ht="13.5" thickBot="1" x14ac:dyDescent="0.25">
      <c r="A163" s="133"/>
      <c r="B163" s="288" t="s">
        <v>95</v>
      </c>
      <c r="C163" s="107" t="s">
        <v>11</v>
      </c>
      <c r="D163" s="111">
        <v>7</v>
      </c>
      <c r="E163" s="196"/>
      <c r="F163" s="341">
        <f>ROUND(D163*E163,2)</f>
        <v>0</v>
      </c>
    </row>
    <row r="164" spans="1:13" ht="14.25" thickTop="1" thickBot="1" x14ac:dyDescent="0.25">
      <c r="A164" s="17"/>
      <c r="B164" s="288"/>
      <c r="C164" s="112"/>
      <c r="D164" s="113"/>
      <c r="E164" s="346">
        <v>0</v>
      </c>
      <c r="F164" s="344">
        <f>SUM(F101:F163)</f>
        <v>0</v>
      </c>
    </row>
    <row r="165" spans="1:13" ht="13.5" thickTop="1" x14ac:dyDescent="0.2">
      <c r="A165" s="25"/>
      <c r="B165" s="289"/>
      <c r="C165" s="74"/>
      <c r="D165" s="75"/>
      <c r="E165" s="350">
        <v>0</v>
      </c>
      <c r="F165" s="345">
        <f>SUM(F102:F159)</f>
        <v>0</v>
      </c>
    </row>
  </sheetData>
  <sheetProtection algorithmName="SHA-512" hashValue="JUCWPlPKBMVFmy9E5da/kh1hi3yfXhJ/MLBKgLF6xXVMjQSdQu1bb2rVQDVIwVFtOmHN1zeLPtZAyjfVT20stA==" saltValue="MtcEAKdezKGRFo5MfUcMVA==" spinCount="100000" sheet="1" objects="1" scenarios="1"/>
  <pageMargins left="0.98425196850393704" right="0.98425196850393704" top="1.1811023622047245" bottom="0.98425196850393704" header="0.39370078740157483" footer="0.39370078740157483"/>
  <pageSetup paperSize="9" scale="95" orientation="portrait" r:id="rId1"/>
  <headerFooter>
    <oddHeader>&amp;L&amp;"Trebuchet MS,Navadno"&amp;9     &amp;"Arial Narrow,Navadno"Št. elaborata: 14-S/22-E10&amp;"Trebuchet MS,Navadno"
     ____________________________________&amp;C&amp;8
&amp;10&amp;G&amp;R&amp;"Arial Narrow,Navadno"&amp;9&amp;P/&amp;N&amp;"Trebuchet MS,Navadno"
____________________________________</oddHeader>
    <oddFooter>&amp;L&amp;"Arial Narrow,Navadno"&amp;8  &amp;"Arial,Navadno"
       &amp;"Arial Narrow,Navadno"&amp;9Datoteka: &amp;F
&amp;C&amp;"Arial Narrow,Navadno"&amp;9  
&amp;A
&amp;R&amp;"Arial Narrow,Navadno"&amp;9Datum: marec 2025</oddFooter>
  </headerFooter>
  <rowBreaks count="5" manualBreakCount="5">
    <brk id="18" max="5" man="1"/>
    <brk id="35" max="16383" man="1"/>
    <brk id="50" max="16383" man="1"/>
    <brk id="83" max="16383" man="1"/>
    <brk id="100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CABA8-07F6-4BF3-B324-2E31236048DE}">
  <sheetPr>
    <tabColor indexed="17"/>
  </sheetPr>
  <dimension ref="A1:M94"/>
  <sheetViews>
    <sheetView showZeros="0" view="pageBreakPreview" topLeftCell="A79" zoomScaleNormal="100" zoomScaleSheetLayoutView="100" zoomScalePageLayoutView="86" workbookViewId="0">
      <selection activeCell="D94" sqref="A1:D94"/>
    </sheetView>
  </sheetViews>
  <sheetFormatPr defaultRowHeight="12.75" x14ac:dyDescent="0.2"/>
  <cols>
    <col min="1" max="1" width="6.7109375" style="9" customWidth="1"/>
    <col min="2" max="2" width="42" style="9" customWidth="1"/>
    <col min="3" max="3" width="5.7109375" style="9" customWidth="1"/>
    <col min="4" max="4" width="7.7109375" style="55" customWidth="1"/>
    <col min="5" max="5" width="10.7109375" style="89" customWidth="1"/>
    <col min="6" max="6" width="12.7109375" style="56" customWidth="1"/>
    <col min="7" max="7" width="23.140625" customWidth="1"/>
    <col min="8" max="8" width="10.5703125" bestFit="1" customWidth="1"/>
    <col min="9" max="9" width="18.85546875" customWidth="1"/>
    <col min="10" max="10" width="8" bestFit="1" customWidth="1"/>
    <col min="11" max="12" width="13.85546875" style="1" customWidth="1"/>
    <col min="13" max="13" width="9.140625" style="1"/>
  </cols>
  <sheetData>
    <row r="1" spans="1:6" x14ac:dyDescent="0.2">
      <c r="A1" s="95"/>
      <c r="B1" s="96"/>
      <c r="C1" s="97"/>
      <c r="D1" s="96"/>
      <c r="E1" s="98"/>
      <c r="F1" s="98"/>
    </row>
    <row r="2" spans="1:6" x14ac:dyDescent="0.2">
      <c r="F2" s="89"/>
    </row>
    <row r="3" spans="1:6" x14ac:dyDescent="0.2">
      <c r="F3" s="89"/>
    </row>
    <row r="4" spans="1:6" s="7" customFormat="1" x14ac:dyDescent="0.2">
      <c r="A4" s="22" t="s">
        <v>697</v>
      </c>
      <c r="B4" s="99"/>
      <c r="C4" s="99"/>
      <c r="D4" s="100"/>
      <c r="E4" s="89"/>
      <c r="F4" s="291"/>
    </row>
    <row r="5" spans="1:6" s="7" customFormat="1" x14ac:dyDescent="0.2">
      <c r="A5" s="22"/>
      <c r="B5" s="99"/>
      <c r="C5" s="99"/>
      <c r="D5" s="100"/>
      <c r="E5" s="89"/>
      <c r="F5" s="291"/>
    </row>
    <row r="6" spans="1:6" x14ac:dyDescent="0.2">
      <c r="A6" s="101"/>
      <c r="B6" s="101"/>
      <c r="C6" s="101"/>
      <c r="D6" s="102"/>
      <c r="E6" s="294"/>
      <c r="F6" s="295"/>
    </row>
    <row r="7" spans="1:6" s="12" customFormat="1" x14ac:dyDescent="0.2">
      <c r="A7" s="30" t="s">
        <v>14</v>
      </c>
      <c r="B7" s="30"/>
      <c r="C7" s="31"/>
      <c r="D7" s="32"/>
      <c r="E7" s="296"/>
      <c r="F7" s="297"/>
    </row>
    <row r="8" spans="1:6" s="12" customFormat="1" x14ac:dyDescent="0.2">
      <c r="A8" s="30"/>
      <c r="B8" s="30"/>
      <c r="C8" s="31"/>
      <c r="D8" s="32"/>
      <c r="E8" s="296"/>
      <c r="F8" s="297"/>
    </row>
    <row r="9" spans="1:6" s="7" customFormat="1" ht="9" customHeight="1" x14ac:dyDescent="0.2">
      <c r="A9" s="123"/>
      <c r="B9" s="124"/>
      <c r="C9" s="124"/>
      <c r="D9" s="125"/>
      <c r="E9" s="126"/>
      <c r="F9" s="126"/>
    </row>
    <row r="10" spans="1:6" s="7" customFormat="1" x14ac:dyDescent="0.2">
      <c r="A10" s="35" t="s">
        <v>0</v>
      </c>
      <c r="B10" s="36" t="s">
        <v>1</v>
      </c>
      <c r="C10" s="37"/>
      <c r="D10" s="38"/>
      <c r="E10" s="83"/>
      <c r="F10" s="331" t="s">
        <v>2</v>
      </c>
    </row>
    <row r="11" spans="1:6" s="7" customFormat="1" x14ac:dyDescent="0.2">
      <c r="A11" s="18" t="s">
        <v>48</v>
      </c>
      <c r="B11" s="39" t="s">
        <v>3</v>
      </c>
      <c r="C11" s="40"/>
      <c r="D11" s="41"/>
      <c r="E11" s="84"/>
      <c r="F11" s="303">
        <f>+F25</f>
        <v>0</v>
      </c>
    </row>
    <row r="12" spans="1:6" s="7" customFormat="1" x14ac:dyDescent="0.2">
      <c r="A12" s="18" t="s">
        <v>49</v>
      </c>
      <c r="B12" s="53" t="s">
        <v>4</v>
      </c>
      <c r="C12" s="46"/>
      <c r="D12" s="45"/>
      <c r="E12" s="85"/>
      <c r="F12" s="303">
        <f>+F33</f>
        <v>0</v>
      </c>
    </row>
    <row r="13" spans="1:6" s="7" customFormat="1" x14ac:dyDescent="0.2">
      <c r="A13" s="18" t="s">
        <v>50</v>
      </c>
      <c r="B13" s="53" t="s">
        <v>603</v>
      </c>
      <c r="C13" s="46"/>
      <c r="D13" s="45"/>
      <c r="E13" s="85"/>
      <c r="F13" s="303">
        <f>+F86</f>
        <v>0</v>
      </c>
    </row>
    <row r="14" spans="1:6" s="7" customFormat="1" ht="13.5" thickBot="1" x14ac:dyDescent="0.25">
      <c r="A14" s="18" t="s">
        <v>84</v>
      </c>
      <c r="B14" s="53" t="s">
        <v>423</v>
      </c>
      <c r="C14" s="46"/>
      <c r="D14" s="45"/>
      <c r="E14" s="85"/>
      <c r="F14" s="303">
        <f>+F93</f>
        <v>0</v>
      </c>
    </row>
    <row r="15" spans="1:6" ht="14.25" thickTop="1" thickBot="1" x14ac:dyDescent="0.25">
      <c r="A15" s="19"/>
      <c r="B15" s="49" t="s">
        <v>5</v>
      </c>
      <c r="C15" s="49"/>
      <c r="D15" s="50"/>
      <c r="E15" s="86"/>
      <c r="F15" s="332">
        <f>ROUND(SUM(F11:F14),2)</f>
        <v>0</v>
      </c>
    </row>
    <row r="16" spans="1:6" s="12" customFormat="1" ht="13.5" thickTop="1" x14ac:dyDescent="0.2">
      <c r="A16" s="54"/>
      <c r="B16" s="33"/>
      <c r="C16" s="31"/>
      <c r="D16" s="32"/>
      <c r="E16" s="87"/>
      <c r="F16" s="296"/>
    </row>
    <row r="17" spans="1:13" s="12" customFormat="1" x14ac:dyDescent="0.2">
      <c r="A17" s="54"/>
      <c r="B17" s="33"/>
      <c r="C17" s="31"/>
      <c r="D17" s="32"/>
      <c r="E17" s="87"/>
      <c r="F17" s="296"/>
    </row>
    <row r="18" spans="1:13" x14ac:dyDescent="0.2">
      <c r="A18" s="13"/>
      <c r="B18" s="51"/>
      <c r="C18" s="51"/>
      <c r="D18" s="52"/>
      <c r="E18" s="88"/>
      <c r="F18" s="333"/>
      <c r="K18"/>
      <c r="L18"/>
      <c r="M18"/>
    </row>
    <row r="19" spans="1:13" s="8" customFormat="1" x14ac:dyDescent="0.2">
      <c r="A19" s="57" t="s">
        <v>0</v>
      </c>
      <c r="B19" s="58" t="s">
        <v>1</v>
      </c>
      <c r="C19" s="58" t="s">
        <v>6</v>
      </c>
      <c r="D19" s="59" t="s">
        <v>7</v>
      </c>
      <c r="E19" s="90" t="s">
        <v>8</v>
      </c>
      <c r="F19" s="334" t="s">
        <v>9</v>
      </c>
    </row>
    <row r="20" spans="1:13" s="2" customFormat="1" x14ac:dyDescent="0.2">
      <c r="A20" s="14"/>
      <c r="B20" s="60"/>
      <c r="C20" s="60"/>
      <c r="D20" s="267"/>
      <c r="E20" s="89">
        <v>0</v>
      </c>
      <c r="F20" s="335"/>
      <c r="G20"/>
      <c r="H20"/>
      <c r="I20"/>
      <c r="J20"/>
      <c r="K20" s="1"/>
      <c r="L20" s="1"/>
      <c r="M20" s="1"/>
    </row>
    <row r="21" spans="1:13" x14ac:dyDescent="0.2">
      <c r="A21" s="15" t="s">
        <v>48</v>
      </c>
      <c r="B21" s="268" t="s">
        <v>474</v>
      </c>
      <c r="C21" s="198"/>
      <c r="D21" s="63"/>
      <c r="E21" s="89">
        <v>0</v>
      </c>
      <c r="F21" s="336"/>
    </row>
    <row r="22" spans="1:13" x14ac:dyDescent="0.2">
      <c r="A22" s="16"/>
      <c r="B22" s="269"/>
      <c r="C22" s="76"/>
      <c r="D22" s="63"/>
      <c r="E22" s="214"/>
      <c r="F22" s="336"/>
    </row>
    <row r="23" spans="1:13" ht="25.5" x14ac:dyDescent="0.2">
      <c r="A23" s="129" t="s">
        <v>51</v>
      </c>
      <c r="B23" s="270" t="s">
        <v>604</v>
      </c>
      <c r="C23" s="271" t="s">
        <v>605</v>
      </c>
      <c r="D23" s="109">
        <v>1</v>
      </c>
      <c r="E23" s="272"/>
      <c r="F23" s="272">
        <f>+D23*E23</f>
        <v>0</v>
      </c>
    </row>
    <row r="24" spans="1:13" ht="13.5" thickBot="1" x14ac:dyDescent="0.25">
      <c r="A24" s="16"/>
      <c r="B24" s="68"/>
      <c r="C24" s="69"/>
      <c r="D24" s="67"/>
      <c r="F24" s="341"/>
    </row>
    <row r="25" spans="1:13" ht="14.25" thickTop="1" thickBot="1" x14ac:dyDescent="0.25">
      <c r="A25" s="17"/>
      <c r="B25" s="70" t="s">
        <v>480</v>
      </c>
      <c r="C25" s="71"/>
      <c r="D25" s="72"/>
      <c r="E25" s="343"/>
      <c r="F25" s="344">
        <f>SUM(F23:F24)</f>
        <v>0</v>
      </c>
    </row>
    <row r="26" spans="1:13" ht="13.5" thickTop="1" x14ac:dyDescent="0.2">
      <c r="A26" s="25"/>
      <c r="B26" s="73"/>
      <c r="C26" s="74"/>
      <c r="D26" s="75"/>
      <c r="E26" s="228"/>
      <c r="F26" s="345"/>
    </row>
    <row r="27" spans="1:13" x14ac:dyDescent="0.2">
      <c r="A27" s="15" t="s">
        <v>49</v>
      </c>
      <c r="B27" s="61" t="s">
        <v>4</v>
      </c>
      <c r="C27" s="76"/>
      <c r="D27" s="76"/>
      <c r="E27" s="214"/>
      <c r="F27" s="336"/>
    </row>
    <row r="28" spans="1:13" x14ac:dyDescent="0.2">
      <c r="A28" s="15"/>
      <c r="B28" s="61"/>
      <c r="C28" s="76"/>
      <c r="D28" s="93"/>
      <c r="E28" s="214"/>
      <c r="F28" s="336"/>
    </row>
    <row r="29" spans="1:13" ht="25.5" x14ac:dyDescent="0.2">
      <c r="A29" s="130" t="s">
        <v>698</v>
      </c>
      <c r="B29" s="249" t="s">
        <v>606</v>
      </c>
      <c r="C29" s="79" t="s">
        <v>13</v>
      </c>
      <c r="D29" s="109">
        <v>30</v>
      </c>
      <c r="E29" s="272"/>
      <c r="F29" s="272">
        <f>+D29*E29</f>
        <v>0</v>
      </c>
    </row>
    <row r="30" spans="1:13" x14ac:dyDescent="0.2">
      <c r="A30" s="20"/>
      <c r="B30" s="81"/>
      <c r="C30" s="110"/>
      <c r="D30" s="111"/>
      <c r="F30" s="341"/>
    </row>
    <row r="31" spans="1:13" ht="38.25" x14ac:dyDescent="0.2">
      <c r="A31" s="130" t="s">
        <v>699</v>
      </c>
      <c r="B31" s="249" t="s">
        <v>607</v>
      </c>
      <c r="C31" s="79" t="s">
        <v>13</v>
      </c>
      <c r="D31" s="109">
        <v>22</v>
      </c>
      <c r="E31" s="272"/>
      <c r="F31" s="272">
        <f>+D31*E31</f>
        <v>0</v>
      </c>
    </row>
    <row r="32" spans="1:13" ht="13.5" thickBot="1" x14ac:dyDescent="0.25">
      <c r="A32" s="273"/>
      <c r="B32" s="274"/>
      <c r="C32" s="110"/>
      <c r="D32" s="111"/>
      <c r="F32" s="341"/>
    </row>
    <row r="33" spans="1:6" ht="14.25" thickTop="1" thickBot="1" x14ac:dyDescent="0.25">
      <c r="A33" s="17"/>
      <c r="B33" s="70" t="s">
        <v>39</v>
      </c>
      <c r="C33" s="112"/>
      <c r="D33" s="113"/>
      <c r="E33" s="346"/>
      <c r="F33" s="344">
        <f>SUM(F29:F32)</f>
        <v>0</v>
      </c>
    </row>
    <row r="34" spans="1:6" ht="13.5" thickTop="1" x14ac:dyDescent="0.2">
      <c r="A34" s="184"/>
      <c r="B34" s="185"/>
      <c r="C34" s="97"/>
      <c r="D34" s="96"/>
      <c r="F34" s="348"/>
    </row>
    <row r="35" spans="1:6" x14ac:dyDescent="0.2">
      <c r="A35" s="184"/>
      <c r="B35" s="185"/>
      <c r="C35" s="97"/>
      <c r="D35" s="96"/>
      <c r="F35" s="348"/>
    </row>
    <row r="36" spans="1:6" x14ac:dyDescent="0.2">
      <c r="A36" s="15" t="s">
        <v>50</v>
      </c>
      <c r="B36" s="61" t="s">
        <v>603</v>
      </c>
      <c r="C36" s="110"/>
      <c r="D36" s="111"/>
      <c r="F36" s="341"/>
    </row>
    <row r="37" spans="1:6" x14ac:dyDescent="0.2">
      <c r="A37" s="20"/>
      <c r="B37" s="81"/>
      <c r="C37" s="110"/>
      <c r="D37" s="111"/>
      <c r="F37" s="341"/>
    </row>
    <row r="38" spans="1:6" ht="51" x14ac:dyDescent="0.2">
      <c r="A38" s="133"/>
      <c r="B38" s="249" t="s">
        <v>608</v>
      </c>
      <c r="C38" s="108"/>
      <c r="D38" s="111"/>
      <c r="F38" s="341">
        <f>ROUND(D38*E38,2)</f>
        <v>0</v>
      </c>
    </row>
    <row r="39" spans="1:6" x14ac:dyDescent="0.2">
      <c r="A39" s="133"/>
      <c r="B39" s="249"/>
      <c r="C39" s="275"/>
      <c r="D39" s="109"/>
      <c r="E39" s="272"/>
      <c r="F39" s="272"/>
    </row>
    <row r="40" spans="1:6" ht="78" customHeight="1" x14ac:dyDescent="0.2">
      <c r="A40" s="133" t="s">
        <v>53</v>
      </c>
      <c r="B40" s="249" t="s">
        <v>610</v>
      </c>
      <c r="C40" s="275" t="s">
        <v>609</v>
      </c>
      <c r="D40" s="109">
        <v>690</v>
      </c>
      <c r="E40" s="272"/>
      <c r="F40" s="272">
        <f t="shared" ref="F40:F80" si="0">+D40*E40</f>
        <v>0</v>
      </c>
    </row>
    <row r="41" spans="1:6" x14ac:dyDescent="0.2">
      <c r="A41" s="133"/>
      <c r="B41" s="249"/>
      <c r="C41" s="275"/>
      <c r="D41" s="109"/>
      <c r="E41" s="272"/>
      <c r="F41" s="272"/>
    </row>
    <row r="42" spans="1:6" ht="89.25" x14ac:dyDescent="0.2">
      <c r="A42" s="133" t="s">
        <v>52</v>
      </c>
      <c r="B42" s="249" t="s">
        <v>611</v>
      </c>
      <c r="C42" s="275" t="s">
        <v>609</v>
      </c>
      <c r="D42" s="109">
        <v>15</v>
      </c>
      <c r="E42" s="272"/>
      <c r="F42" s="272">
        <f t="shared" si="0"/>
        <v>0</v>
      </c>
    </row>
    <row r="43" spans="1:6" x14ac:dyDescent="0.2">
      <c r="A43" s="133"/>
      <c r="B43" s="249"/>
      <c r="C43" s="275"/>
      <c r="D43" s="109"/>
      <c r="E43" s="276"/>
      <c r="F43" s="272"/>
    </row>
    <row r="44" spans="1:6" ht="78.75" customHeight="1" x14ac:dyDescent="0.2">
      <c r="A44" s="133" t="s">
        <v>104</v>
      </c>
      <c r="B44" s="249" t="s">
        <v>612</v>
      </c>
      <c r="C44" s="275" t="s">
        <v>609</v>
      </c>
      <c r="D44" s="109">
        <v>287</v>
      </c>
      <c r="E44" s="276"/>
      <c r="F44" s="272">
        <f t="shared" si="0"/>
        <v>0</v>
      </c>
    </row>
    <row r="45" spans="1:6" x14ac:dyDescent="0.2">
      <c r="A45" s="133"/>
      <c r="B45" s="249"/>
      <c r="C45" s="275"/>
      <c r="D45" s="109"/>
      <c r="E45" s="276"/>
      <c r="F45" s="272"/>
    </row>
    <row r="46" spans="1:6" ht="77.25" customHeight="1" x14ac:dyDescent="0.2">
      <c r="A46" s="133" t="s">
        <v>105</v>
      </c>
      <c r="B46" s="249" t="s">
        <v>613</v>
      </c>
      <c r="C46" s="275" t="s">
        <v>609</v>
      </c>
      <c r="D46" s="109">
        <v>15</v>
      </c>
      <c r="E46" s="272"/>
      <c r="F46" s="272">
        <f t="shared" si="0"/>
        <v>0</v>
      </c>
    </row>
    <row r="47" spans="1:6" x14ac:dyDescent="0.2">
      <c r="A47" s="133"/>
      <c r="B47" s="249"/>
      <c r="C47" s="275"/>
      <c r="D47" s="109"/>
      <c r="E47" s="272"/>
      <c r="F47" s="272"/>
    </row>
    <row r="48" spans="1:6" ht="65.25" customHeight="1" x14ac:dyDescent="0.2">
      <c r="A48" s="133" t="s">
        <v>106</v>
      </c>
      <c r="B48" s="249" t="s">
        <v>614</v>
      </c>
      <c r="C48" s="275" t="s">
        <v>609</v>
      </c>
      <c r="D48" s="109">
        <v>403</v>
      </c>
      <c r="E48" s="272"/>
      <c r="F48" s="272">
        <f t="shared" si="0"/>
        <v>0</v>
      </c>
    </row>
    <row r="49" spans="1:6" x14ac:dyDescent="0.2">
      <c r="A49" s="133"/>
      <c r="B49" s="249"/>
      <c r="C49" s="275"/>
      <c r="D49" s="109"/>
      <c r="E49" s="272"/>
      <c r="F49" s="272"/>
    </row>
    <row r="50" spans="1:6" ht="66" customHeight="1" x14ac:dyDescent="0.2">
      <c r="A50" s="133" t="s">
        <v>107</v>
      </c>
      <c r="B50" s="249" t="s">
        <v>615</v>
      </c>
      <c r="C50" s="275" t="s">
        <v>609</v>
      </c>
      <c r="D50" s="109">
        <v>30</v>
      </c>
      <c r="E50" s="272"/>
      <c r="F50" s="272">
        <f t="shared" si="0"/>
        <v>0</v>
      </c>
    </row>
    <row r="51" spans="1:6" x14ac:dyDescent="0.2">
      <c r="A51" s="133"/>
      <c r="B51" s="249"/>
      <c r="C51" s="275"/>
      <c r="D51" s="109"/>
      <c r="E51" s="272"/>
      <c r="F51" s="272"/>
    </row>
    <row r="52" spans="1:6" ht="64.5" customHeight="1" x14ac:dyDescent="0.2">
      <c r="A52" s="133" t="s">
        <v>108</v>
      </c>
      <c r="B52" s="249" t="s">
        <v>616</v>
      </c>
      <c r="C52" s="275" t="s">
        <v>609</v>
      </c>
      <c r="D52" s="109">
        <v>106</v>
      </c>
      <c r="E52" s="272"/>
      <c r="F52" s="272">
        <f t="shared" si="0"/>
        <v>0</v>
      </c>
    </row>
    <row r="53" spans="1:6" x14ac:dyDescent="0.2">
      <c r="A53" s="133"/>
      <c r="B53" s="249"/>
      <c r="C53" s="275"/>
      <c r="D53" s="109"/>
      <c r="E53" s="272"/>
      <c r="F53" s="272"/>
    </row>
    <row r="54" spans="1:6" ht="63.75" customHeight="1" x14ac:dyDescent="0.2">
      <c r="A54" s="133" t="s">
        <v>109</v>
      </c>
      <c r="B54" s="249" t="s">
        <v>617</v>
      </c>
      <c r="C54" s="275" t="s">
        <v>609</v>
      </c>
      <c r="D54" s="109">
        <v>149</v>
      </c>
      <c r="E54" s="272"/>
      <c r="F54" s="272">
        <f t="shared" si="0"/>
        <v>0</v>
      </c>
    </row>
    <row r="55" spans="1:6" x14ac:dyDescent="0.2">
      <c r="A55" s="133"/>
      <c r="B55" s="249"/>
      <c r="C55" s="275"/>
      <c r="D55" s="109"/>
      <c r="E55" s="272"/>
      <c r="F55" s="272"/>
    </row>
    <row r="56" spans="1:6" ht="65.25" customHeight="1" x14ac:dyDescent="0.2">
      <c r="A56" s="133" t="s">
        <v>110</v>
      </c>
      <c r="B56" s="249" t="s">
        <v>618</v>
      </c>
      <c r="C56" s="275" t="s">
        <v>609</v>
      </c>
      <c r="D56" s="109">
        <v>421</v>
      </c>
      <c r="E56" s="272"/>
      <c r="F56" s="272">
        <f t="shared" si="0"/>
        <v>0</v>
      </c>
    </row>
    <row r="57" spans="1:6" x14ac:dyDescent="0.2">
      <c r="A57" s="133"/>
      <c r="B57" s="249"/>
      <c r="C57" s="275"/>
      <c r="D57" s="109"/>
      <c r="E57" s="272"/>
      <c r="F57" s="272"/>
    </row>
    <row r="58" spans="1:6" ht="63.75" x14ac:dyDescent="0.2">
      <c r="A58" s="133" t="s">
        <v>111</v>
      </c>
      <c r="B58" s="249" t="s">
        <v>619</v>
      </c>
      <c r="C58" s="275" t="s">
        <v>609</v>
      </c>
      <c r="D58" s="109">
        <v>1093</v>
      </c>
      <c r="E58" s="272"/>
      <c r="F58" s="272">
        <f t="shared" si="0"/>
        <v>0</v>
      </c>
    </row>
    <row r="59" spans="1:6" x14ac:dyDescent="0.2">
      <c r="A59" s="133"/>
      <c r="B59" s="249"/>
      <c r="C59" s="275"/>
      <c r="D59" s="109"/>
      <c r="E59" s="272"/>
      <c r="F59" s="272"/>
    </row>
    <row r="60" spans="1:6" ht="63.75" x14ac:dyDescent="0.2">
      <c r="A60" s="133" t="s">
        <v>112</v>
      </c>
      <c r="B60" s="249" t="s">
        <v>620</v>
      </c>
      <c r="C60" s="275" t="s">
        <v>609</v>
      </c>
      <c r="D60" s="109">
        <v>1325</v>
      </c>
      <c r="E60" s="272"/>
      <c r="F60" s="272">
        <f t="shared" si="0"/>
        <v>0</v>
      </c>
    </row>
    <row r="61" spans="1:6" x14ac:dyDescent="0.2">
      <c r="A61" s="133"/>
      <c r="B61" s="249"/>
      <c r="C61" s="275"/>
      <c r="D61" s="109"/>
      <c r="E61" s="272"/>
      <c r="F61" s="272"/>
    </row>
    <row r="62" spans="1:6" ht="63.75" x14ac:dyDescent="0.2">
      <c r="A62" s="133" t="s">
        <v>700</v>
      </c>
      <c r="B62" s="249" t="s">
        <v>621</v>
      </c>
      <c r="C62" s="275" t="s">
        <v>609</v>
      </c>
      <c r="D62" s="109">
        <v>1038</v>
      </c>
      <c r="E62" s="272"/>
      <c r="F62" s="272">
        <f t="shared" si="0"/>
        <v>0</v>
      </c>
    </row>
    <row r="63" spans="1:6" x14ac:dyDescent="0.2">
      <c r="A63" s="133"/>
      <c r="B63" s="249"/>
      <c r="C63" s="275"/>
      <c r="D63" s="109"/>
      <c r="E63" s="272"/>
      <c r="F63" s="272"/>
    </row>
    <row r="64" spans="1:6" ht="66" customHeight="1" x14ac:dyDescent="0.2">
      <c r="A64" s="133" t="s">
        <v>701</v>
      </c>
      <c r="B64" s="249" t="s">
        <v>622</v>
      </c>
      <c r="C64" s="275" t="s">
        <v>609</v>
      </c>
      <c r="D64" s="109">
        <v>120</v>
      </c>
      <c r="E64" s="272"/>
      <c r="F64" s="272">
        <f t="shared" si="0"/>
        <v>0</v>
      </c>
    </row>
    <row r="65" spans="1:6" x14ac:dyDescent="0.2">
      <c r="A65" s="133"/>
      <c r="B65" s="249"/>
      <c r="C65" s="275"/>
      <c r="D65" s="109"/>
      <c r="E65" s="272"/>
      <c r="F65" s="272"/>
    </row>
    <row r="66" spans="1:6" ht="51" x14ac:dyDescent="0.2">
      <c r="A66" s="133" t="s">
        <v>702</v>
      </c>
      <c r="B66" s="249" t="s">
        <v>637</v>
      </c>
      <c r="C66" s="275" t="s">
        <v>609</v>
      </c>
      <c r="D66" s="109">
        <v>86</v>
      </c>
      <c r="E66" s="272"/>
      <c r="F66" s="272">
        <f t="shared" ref="F66" si="1">+D66*E66</f>
        <v>0</v>
      </c>
    </row>
    <row r="67" spans="1:6" x14ac:dyDescent="0.2">
      <c r="A67" s="133"/>
      <c r="B67" s="249"/>
      <c r="C67" s="275"/>
      <c r="D67" s="109"/>
      <c r="E67" s="272"/>
      <c r="F67" s="272"/>
    </row>
    <row r="68" spans="1:6" ht="66.75" customHeight="1" x14ac:dyDescent="0.2">
      <c r="A68" s="133" t="s">
        <v>703</v>
      </c>
      <c r="B68" s="249" t="s">
        <v>623</v>
      </c>
      <c r="C68" s="275" t="s">
        <v>624</v>
      </c>
      <c r="D68" s="109">
        <v>4200</v>
      </c>
      <c r="E68" s="272"/>
      <c r="F68" s="272">
        <f t="shared" si="0"/>
        <v>0</v>
      </c>
    </row>
    <row r="69" spans="1:6" x14ac:dyDescent="0.2">
      <c r="A69" s="133"/>
      <c r="B69" s="249"/>
      <c r="C69" s="275"/>
      <c r="D69" s="109"/>
      <c r="E69" s="272"/>
      <c r="F69" s="272"/>
    </row>
    <row r="70" spans="1:6" ht="28.5" customHeight="1" x14ac:dyDescent="0.2">
      <c r="A70" s="133" t="s">
        <v>704</v>
      </c>
      <c r="B70" s="249" t="s">
        <v>625</v>
      </c>
      <c r="C70" s="275" t="s">
        <v>609</v>
      </c>
      <c r="D70" s="109">
        <v>1410</v>
      </c>
      <c r="E70" s="272"/>
      <c r="F70" s="272">
        <f t="shared" si="0"/>
        <v>0</v>
      </c>
    </row>
    <row r="71" spans="1:6" x14ac:dyDescent="0.2">
      <c r="A71" s="133"/>
      <c r="B71" s="249"/>
      <c r="C71" s="275"/>
      <c r="D71" s="109"/>
      <c r="E71" s="272"/>
      <c r="F71" s="272"/>
    </row>
    <row r="72" spans="1:6" ht="38.25" x14ac:dyDescent="0.2">
      <c r="A72" s="133" t="s">
        <v>705</v>
      </c>
      <c r="B72" s="249" t="s">
        <v>626</v>
      </c>
      <c r="C72" s="275" t="s">
        <v>627</v>
      </c>
      <c r="D72" s="109">
        <v>1410</v>
      </c>
      <c r="E72" s="272"/>
      <c r="F72" s="272">
        <f t="shared" si="0"/>
        <v>0</v>
      </c>
    </row>
    <row r="73" spans="1:6" x14ac:dyDescent="0.2">
      <c r="A73" s="133"/>
      <c r="B73" s="249"/>
      <c r="C73" s="275"/>
      <c r="D73" s="109"/>
      <c r="E73" s="272"/>
      <c r="F73" s="272"/>
    </row>
    <row r="74" spans="1:6" ht="38.25" x14ac:dyDescent="0.2">
      <c r="A74" s="133" t="s">
        <v>706</v>
      </c>
      <c r="B74" s="249" t="s">
        <v>628</v>
      </c>
      <c r="C74" s="275" t="s">
        <v>609</v>
      </c>
      <c r="D74" s="109">
        <v>1410</v>
      </c>
      <c r="E74" s="272"/>
      <c r="F74" s="272">
        <f t="shared" si="0"/>
        <v>0</v>
      </c>
    </row>
    <row r="75" spans="1:6" x14ac:dyDescent="0.2">
      <c r="A75" s="133"/>
      <c r="B75" s="249"/>
      <c r="C75" s="275"/>
      <c r="D75" s="109"/>
      <c r="E75" s="272"/>
      <c r="F75" s="272"/>
    </row>
    <row r="76" spans="1:6" ht="51" x14ac:dyDescent="0.2">
      <c r="A76" s="133" t="s">
        <v>707</v>
      </c>
      <c r="B76" s="249" t="s">
        <v>629</v>
      </c>
      <c r="C76" s="275" t="s">
        <v>609</v>
      </c>
      <c r="D76" s="109">
        <v>1410</v>
      </c>
      <c r="E76" s="272"/>
      <c r="F76" s="272">
        <f t="shared" si="0"/>
        <v>0</v>
      </c>
    </row>
    <row r="77" spans="1:6" x14ac:dyDescent="0.2">
      <c r="A77" s="133"/>
      <c r="B77" s="249"/>
      <c r="C77" s="275"/>
      <c r="D77" s="109"/>
      <c r="E77" s="272"/>
      <c r="F77" s="272"/>
    </row>
    <row r="78" spans="1:6" ht="51" x14ac:dyDescent="0.2">
      <c r="A78" s="133" t="s">
        <v>708</v>
      </c>
      <c r="B78" s="249" t="s">
        <v>630</v>
      </c>
      <c r="C78" s="275" t="s">
        <v>609</v>
      </c>
      <c r="D78" s="109">
        <f>SUM(D50:D64)</f>
        <v>4282</v>
      </c>
      <c r="E78" s="272"/>
      <c r="F78" s="272">
        <f t="shared" si="0"/>
        <v>0</v>
      </c>
    </row>
    <row r="79" spans="1:6" x14ac:dyDescent="0.2">
      <c r="A79" s="133"/>
      <c r="B79" s="249"/>
      <c r="C79" s="275"/>
      <c r="D79" s="109"/>
      <c r="E79" s="272"/>
      <c r="F79" s="272"/>
    </row>
    <row r="80" spans="1:6" ht="29.25" customHeight="1" x14ac:dyDescent="0.2">
      <c r="A80" s="133" t="s">
        <v>709</v>
      </c>
      <c r="B80" s="249" t="s">
        <v>631</v>
      </c>
      <c r="C80" s="275" t="s">
        <v>632</v>
      </c>
      <c r="D80" s="109">
        <v>21590</v>
      </c>
      <c r="E80" s="272"/>
      <c r="F80" s="272">
        <f t="shared" si="0"/>
        <v>0</v>
      </c>
    </row>
    <row r="81" spans="1:6" x14ac:dyDescent="0.2">
      <c r="A81" s="133"/>
      <c r="B81" s="249"/>
      <c r="C81" s="275"/>
      <c r="D81" s="109"/>
      <c r="E81" s="272"/>
      <c r="F81" s="272"/>
    </row>
    <row r="82" spans="1:6" ht="38.25" x14ac:dyDescent="0.2">
      <c r="A82" s="133" t="s">
        <v>710</v>
      </c>
      <c r="B82" s="249" t="s">
        <v>638</v>
      </c>
      <c r="C82" s="275" t="s">
        <v>605</v>
      </c>
      <c r="D82" s="109">
        <v>1</v>
      </c>
      <c r="E82" s="272"/>
      <c r="F82" s="272">
        <f t="shared" ref="F82:F84" si="2">+D82*E82</f>
        <v>0</v>
      </c>
    </row>
    <row r="83" spans="1:6" x14ac:dyDescent="0.2">
      <c r="A83" s="133"/>
      <c r="B83" s="249"/>
      <c r="C83" s="275"/>
      <c r="D83" s="109"/>
      <c r="E83" s="272"/>
      <c r="F83" s="272"/>
    </row>
    <row r="84" spans="1:6" ht="38.25" x14ac:dyDescent="0.2">
      <c r="A84" s="133" t="s">
        <v>711</v>
      </c>
      <c r="B84" s="249" t="s">
        <v>633</v>
      </c>
      <c r="C84" s="275" t="s">
        <v>634</v>
      </c>
      <c r="D84" s="277">
        <v>0.2</v>
      </c>
      <c r="E84" s="272"/>
      <c r="F84" s="272">
        <f t="shared" si="2"/>
        <v>0</v>
      </c>
    </row>
    <row r="85" spans="1:6" ht="13.5" thickBot="1" x14ac:dyDescent="0.25">
      <c r="A85" s="133"/>
      <c r="B85" s="68"/>
      <c r="C85" s="108"/>
      <c r="D85" s="111"/>
      <c r="F85" s="341"/>
    </row>
    <row r="86" spans="1:6" ht="14.25" thickTop="1" thickBot="1" x14ac:dyDescent="0.25">
      <c r="A86" s="17"/>
      <c r="B86" s="70" t="s">
        <v>639</v>
      </c>
      <c r="C86" s="112"/>
      <c r="D86" s="113"/>
      <c r="E86" s="346"/>
      <c r="F86" s="344">
        <f>SUM(F37:F85)</f>
        <v>0</v>
      </c>
    </row>
    <row r="87" spans="1:6" ht="13.5" thickTop="1" x14ac:dyDescent="0.2">
      <c r="A87" s="209"/>
      <c r="B87" s="210"/>
      <c r="C87" s="106"/>
      <c r="D87" s="211"/>
      <c r="E87" s="351"/>
      <c r="F87" s="352"/>
    </row>
    <row r="88" spans="1:6" x14ac:dyDescent="0.2">
      <c r="A88" s="209"/>
      <c r="B88" s="210"/>
      <c r="C88" s="106"/>
      <c r="D88" s="211"/>
      <c r="E88" s="351"/>
      <c r="F88" s="352"/>
    </row>
    <row r="89" spans="1:6" x14ac:dyDescent="0.2">
      <c r="A89" s="15" t="s">
        <v>84</v>
      </c>
      <c r="B89" s="61" t="s">
        <v>423</v>
      </c>
      <c r="C89" s="76"/>
      <c r="D89" s="76"/>
      <c r="F89" s="353"/>
    </row>
    <row r="90" spans="1:6" x14ac:dyDescent="0.2">
      <c r="A90" s="15"/>
      <c r="B90" s="61"/>
      <c r="C90" s="93"/>
      <c r="D90" s="93"/>
      <c r="E90" s="214"/>
      <c r="F90" s="353"/>
    </row>
    <row r="91" spans="1:6" x14ac:dyDescent="0.2">
      <c r="A91" s="130" t="s">
        <v>85</v>
      </c>
      <c r="B91" s="249" t="s">
        <v>635</v>
      </c>
      <c r="C91" s="275" t="s">
        <v>605</v>
      </c>
      <c r="D91" s="109">
        <v>1</v>
      </c>
      <c r="E91" s="272"/>
      <c r="F91" s="272">
        <f>+D91*E91</f>
        <v>0</v>
      </c>
    </row>
    <row r="92" spans="1:6" ht="13.5" thickBot="1" x14ac:dyDescent="0.25">
      <c r="A92" s="20"/>
      <c r="B92" s="81"/>
      <c r="C92" s="110"/>
      <c r="D92" s="111"/>
      <c r="E92" s="89">
        <v>0</v>
      </c>
      <c r="F92" s="341"/>
    </row>
    <row r="93" spans="1:6" ht="14.25" thickTop="1" thickBot="1" x14ac:dyDescent="0.25">
      <c r="A93" s="17"/>
      <c r="B93" s="70" t="s">
        <v>636</v>
      </c>
      <c r="C93" s="112"/>
      <c r="D93" s="113"/>
      <c r="E93" s="346">
        <v>0</v>
      </c>
      <c r="F93" s="344">
        <f>SUM(F91:F92)</f>
        <v>0</v>
      </c>
    </row>
    <row r="94" spans="1:6" ht="13.5" thickTop="1" x14ac:dyDescent="0.2">
      <c r="F94" s="89"/>
    </row>
  </sheetData>
  <sheetProtection algorithmName="SHA-512" hashValue="8itM4ZmvlpNrc9LXAuYqNl7usLYX5u1NYAt8t6QAWILSn+Cykle5SbLvXr7s3+K5p7UdsSMnKM1r2TR8AeYrTw==" saltValue="+sd4vNnfzxl16bFequtlEg==" spinCount="100000" sheet="1" objects="1" scenarios="1"/>
  <pageMargins left="0.98425196850393704" right="0.98425196850393704" top="1.1811023622047245" bottom="0.98425196850393704" header="0.39370078740157483" footer="0.39370078740157483"/>
  <pageSetup paperSize="9" scale="95" orientation="portrait" r:id="rId1"/>
  <headerFooter>
    <oddHeader>&amp;L&amp;"Trebuchet MS,Navadno"&amp;9     &amp;"Arial Narrow,Navadno"Št. elaborata: 14-S/22-E10&amp;"Trebuchet MS,Navadno"
     ____________________________________&amp;C&amp;8
&amp;10&amp;G&amp;R&amp;"Arial Narrow,Navadno"&amp;9&amp;P/&amp;N&amp;"Trebuchet MS,Navadno"
____________________________________</oddHeader>
    <oddFooter>&amp;L&amp;"Arial Narrow,Navadno"&amp;8  &amp;"Arial,Navadno"
       &amp;"Arial Narrow,Navadno"&amp;9Datoteka: &amp;F
&amp;C&amp;"Arial Narrow,Navadno"&amp;9  
&amp;A
&amp;R&amp;"Arial Narrow,Navadno"&amp;9Datum: marec 2025</oddFooter>
  </headerFooter>
  <rowBreaks count="4" manualBreakCount="4">
    <brk id="18" max="16383" man="1"/>
    <brk id="26" max="16383" man="1"/>
    <brk id="35" max="16383" man="1"/>
    <brk id="88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1517B-92F5-4C07-9DE9-62FF17D68671}">
  <sheetPr>
    <tabColor indexed="17"/>
  </sheetPr>
  <dimension ref="A1:M285"/>
  <sheetViews>
    <sheetView showZeros="0" view="pageBreakPreview" topLeftCell="A271" zoomScaleNormal="100" zoomScaleSheetLayoutView="100" zoomScalePageLayoutView="86" workbookViewId="0">
      <selection activeCell="D285" sqref="A1:D285"/>
    </sheetView>
  </sheetViews>
  <sheetFormatPr defaultRowHeight="12.75" x14ac:dyDescent="0.2"/>
  <cols>
    <col min="1" max="1" width="8.140625" style="9" customWidth="1"/>
    <col min="2" max="2" width="39.85546875" style="9" customWidth="1"/>
    <col min="3" max="3" width="5.7109375" style="9" customWidth="1"/>
    <col min="4" max="4" width="7.7109375" style="55" customWidth="1"/>
    <col min="5" max="5" width="10.7109375" style="89" customWidth="1"/>
    <col min="6" max="6" width="12.7109375" style="56" customWidth="1"/>
    <col min="7" max="7" width="23.140625" customWidth="1"/>
    <col min="8" max="8" width="10.5703125" bestFit="1" customWidth="1"/>
    <col min="9" max="9" width="18.85546875" customWidth="1"/>
    <col min="10" max="10" width="8" bestFit="1" customWidth="1"/>
    <col min="11" max="12" width="13.85546875" style="1" customWidth="1"/>
    <col min="13" max="13" width="9.140625" style="1"/>
  </cols>
  <sheetData>
    <row r="1" spans="1:8" x14ac:dyDescent="0.2">
      <c r="A1" s="364"/>
      <c r="B1" s="365"/>
      <c r="C1" s="366"/>
      <c r="D1" s="365"/>
      <c r="E1" s="98"/>
      <c r="F1" s="98"/>
      <c r="H1">
        <v>1.1200000000000001</v>
      </c>
    </row>
    <row r="2" spans="1:8" x14ac:dyDescent="0.2">
      <c r="A2" s="367"/>
      <c r="B2" s="367"/>
      <c r="C2" s="367"/>
      <c r="D2" s="368"/>
      <c r="F2" s="89"/>
    </row>
    <row r="3" spans="1:8" x14ac:dyDescent="0.2">
      <c r="A3" s="367"/>
      <c r="B3" s="367"/>
      <c r="C3" s="367"/>
      <c r="D3" s="368"/>
      <c r="F3" s="89"/>
    </row>
    <row r="4" spans="1:8" s="7" customFormat="1" x14ac:dyDescent="0.2">
      <c r="A4" s="369" t="s">
        <v>161</v>
      </c>
      <c r="B4" s="370"/>
      <c r="C4" s="370"/>
      <c r="D4" s="371"/>
      <c r="E4" s="89"/>
      <c r="F4" s="291"/>
    </row>
    <row r="5" spans="1:8" s="7" customFormat="1" x14ac:dyDescent="0.2">
      <c r="A5" s="369"/>
      <c r="B5" s="370"/>
      <c r="C5" s="370"/>
      <c r="D5" s="371"/>
      <c r="E5" s="89"/>
      <c r="F5" s="291"/>
    </row>
    <row r="6" spans="1:8" x14ac:dyDescent="0.2">
      <c r="A6" s="372"/>
      <c r="B6" s="372"/>
      <c r="C6" s="372"/>
      <c r="D6" s="373"/>
      <c r="E6" s="294"/>
      <c r="F6" s="295"/>
    </row>
    <row r="7" spans="1:8" s="12" customFormat="1" x14ac:dyDescent="0.2">
      <c r="A7" s="374" t="s">
        <v>14</v>
      </c>
      <c r="B7" s="374"/>
      <c r="C7" s="375"/>
      <c r="D7" s="376"/>
      <c r="E7" s="296"/>
      <c r="F7" s="297"/>
    </row>
    <row r="8" spans="1:8" s="12" customFormat="1" x14ac:dyDescent="0.2">
      <c r="A8" s="374"/>
      <c r="B8" s="374"/>
      <c r="C8" s="375"/>
      <c r="D8" s="376"/>
      <c r="E8" s="296"/>
      <c r="F8" s="297"/>
    </row>
    <row r="9" spans="1:8" s="7" customFormat="1" ht="9" customHeight="1" x14ac:dyDescent="0.2">
      <c r="A9" s="377"/>
      <c r="B9" s="378"/>
      <c r="C9" s="378"/>
      <c r="D9" s="379"/>
      <c r="E9" s="126"/>
      <c r="F9" s="126"/>
    </row>
    <row r="10" spans="1:8" s="7" customFormat="1" x14ac:dyDescent="0.2">
      <c r="A10" s="380" t="s">
        <v>0</v>
      </c>
      <c r="B10" s="381" t="s">
        <v>1</v>
      </c>
      <c r="C10" s="382"/>
      <c r="D10" s="383"/>
      <c r="E10" s="83"/>
      <c r="F10" s="331" t="s">
        <v>2</v>
      </c>
    </row>
    <row r="11" spans="1:8" s="7" customFormat="1" x14ac:dyDescent="0.2">
      <c r="A11" s="384" t="s">
        <v>165</v>
      </c>
      <c r="B11" s="385" t="s">
        <v>166</v>
      </c>
      <c r="C11" s="386"/>
      <c r="D11" s="387"/>
      <c r="E11" s="221"/>
      <c r="F11" s="354"/>
    </row>
    <row r="12" spans="1:8" s="7" customFormat="1" x14ac:dyDescent="0.2">
      <c r="A12" s="388" t="s">
        <v>162</v>
      </c>
      <c r="B12" s="389" t="s">
        <v>146</v>
      </c>
      <c r="C12" s="390"/>
      <c r="D12" s="391"/>
      <c r="E12" s="85"/>
      <c r="F12" s="303">
        <f>+F67</f>
        <v>0</v>
      </c>
    </row>
    <row r="13" spans="1:8" s="7" customFormat="1" x14ac:dyDescent="0.2">
      <c r="A13" s="388" t="s">
        <v>167</v>
      </c>
      <c r="B13" s="389" t="s">
        <v>150</v>
      </c>
      <c r="C13" s="390"/>
      <c r="D13" s="391"/>
      <c r="E13" s="85"/>
      <c r="F13" s="303">
        <f>+F88</f>
        <v>0</v>
      </c>
    </row>
    <row r="14" spans="1:8" s="7" customFormat="1" x14ac:dyDescent="0.2">
      <c r="A14" s="388" t="s">
        <v>210</v>
      </c>
      <c r="B14" s="392" t="s">
        <v>153</v>
      </c>
      <c r="C14" s="393"/>
      <c r="D14" s="394"/>
      <c r="E14" s="227"/>
      <c r="F14" s="355">
        <f>+F119</f>
        <v>0</v>
      </c>
    </row>
    <row r="15" spans="1:8" s="7" customFormat="1" x14ac:dyDescent="0.2">
      <c r="A15" s="384" t="s">
        <v>226</v>
      </c>
      <c r="B15" s="395" t="s">
        <v>227</v>
      </c>
      <c r="C15" s="390"/>
      <c r="D15" s="391"/>
      <c r="E15" s="226"/>
      <c r="F15" s="356"/>
    </row>
    <row r="16" spans="1:8" s="7" customFormat="1" x14ac:dyDescent="0.2">
      <c r="A16" s="388" t="s">
        <v>228</v>
      </c>
      <c r="B16" s="389" t="s">
        <v>146</v>
      </c>
      <c r="C16" s="390"/>
      <c r="D16" s="391"/>
      <c r="E16" s="85"/>
      <c r="F16" s="303">
        <f>+F154</f>
        <v>0</v>
      </c>
    </row>
    <row r="17" spans="1:13" s="7" customFormat="1" x14ac:dyDescent="0.2">
      <c r="A17" s="388" t="s">
        <v>229</v>
      </c>
      <c r="B17" s="389" t="s">
        <v>150</v>
      </c>
      <c r="C17" s="390"/>
      <c r="D17" s="391"/>
      <c r="E17" s="85"/>
      <c r="F17" s="303">
        <f>+F175</f>
        <v>0</v>
      </c>
    </row>
    <row r="18" spans="1:13" s="7" customFormat="1" x14ac:dyDescent="0.2">
      <c r="A18" s="388" t="s">
        <v>230</v>
      </c>
      <c r="B18" s="392" t="s">
        <v>153</v>
      </c>
      <c r="C18" s="393"/>
      <c r="D18" s="394"/>
      <c r="E18" s="227"/>
      <c r="F18" s="355">
        <f>+F205</f>
        <v>0</v>
      </c>
    </row>
    <row r="19" spans="1:13" s="7" customFormat="1" x14ac:dyDescent="0.2">
      <c r="A19" s="384" t="s">
        <v>231</v>
      </c>
      <c r="B19" s="395" t="s">
        <v>267</v>
      </c>
      <c r="C19" s="390"/>
      <c r="D19" s="391"/>
      <c r="E19" s="226"/>
      <c r="F19" s="356"/>
    </row>
    <row r="20" spans="1:13" s="7" customFormat="1" x14ac:dyDescent="0.2">
      <c r="A20" s="388" t="s">
        <v>232</v>
      </c>
      <c r="B20" s="389" t="s">
        <v>146</v>
      </c>
      <c r="C20" s="390"/>
      <c r="D20" s="391"/>
      <c r="E20" s="85"/>
      <c r="F20" s="303">
        <f>+F240</f>
        <v>0</v>
      </c>
    </row>
    <row r="21" spans="1:13" s="7" customFormat="1" x14ac:dyDescent="0.2">
      <c r="A21" s="388" t="s">
        <v>233</v>
      </c>
      <c r="B21" s="389" t="s">
        <v>150</v>
      </c>
      <c r="C21" s="390"/>
      <c r="D21" s="391"/>
      <c r="E21" s="85"/>
      <c r="F21" s="303">
        <f>+F259</f>
        <v>0</v>
      </c>
    </row>
    <row r="22" spans="1:13" s="7" customFormat="1" ht="13.5" thickBot="1" x14ac:dyDescent="0.25">
      <c r="A22" s="388" t="s">
        <v>234</v>
      </c>
      <c r="B22" s="389" t="s">
        <v>153</v>
      </c>
      <c r="C22" s="390"/>
      <c r="D22" s="391"/>
      <c r="E22" s="85"/>
      <c r="F22" s="303">
        <f>+F284</f>
        <v>0</v>
      </c>
    </row>
    <row r="23" spans="1:13" ht="14.25" thickTop="1" thickBot="1" x14ac:dyDescent="0.25">
      <c r="A23" s="396"/>
      <c r="B23" s="397" t="s">
        <v>5</v>
      </c>
      <c r="C23" s="397"/>
      <c r="D23" s="398"/>
      <c r="E23" s="86"/>
      <c r="F23" s="332">
        <f>ROUND(SUM(F12:F22),2)</f>
        <v>0</v>
      </c>
    </row>
    <row r="24" spans="1:13" s="12" customFormat="1" ht="13.5" thickTop="1" x14ac:dyDescent="0.2">
      <c r="A24" s="399"/>
      <c r="B24" s="400"/>
      <c r="C24" s="375"/>
      <c r="D24" s="376"/>
      <c r="E24" s="87"/>
      <c r="F24" s="296"/>
    </row>
    <row r="25" spans="1:13" x14ac:dyDescent="0.2">
      <c r="A25" s="401"/>
      <c r="B25" s="402"/>
      <c r="C25" s="402"/>
      <c r="D25" s="403"/>
      <c r="E25" s="88"/>
      <c r="F25" s="333"/>
      <c r="K25"/>
      <c r="L25"/>
      <c r="M25"/>
    </row>
    <row r="26" spans="1:13" s="8" customFormat="1" x14ac:dyDescent="0.2">
      <c r="A26" s="367"/>
      <c r="B26" s="367"/>
      <c r="C26" s="367"/>
      <c r="D26" s="368"/>
      <c r="E26" s="89"/>
      <c r="F26" s="89"/>
    </row>
    <row r="27" spans="1:13" s="8" customFormat="1" x14ac:dyDescent="0.2">
      <c r="A27" s="404" t="s">
        <v>0</v>
      </c>
      <c r="B27" s="405" t="s">
        <v>1</v>
      </c>
      <c r="C27" s="406" t="s">
        <v>6</v>
      </c>
      <c r="D27" s="407" t="s">
        <v>7</v>
      </c>
      <c r="E27" s="213" t="s">
        <v>8</v>
      </c>
      <c r="F27" s="334" t="s">
        <v>9</v>
      </c>
    </row>
    <row r="28" spans="1:13" s="8" customFormat="1" x14ac:dyDescent="0.2">
      <c r="A28" s="408"/>
      <c r="B28" s="409"/>
      <c r="C28" s="410"/>
      <c r="D28" s="411"/>
      <c r="E28" s="89">
        <v>0</v>
      </c>
      <c r="F28" s="336"/>
    </row>
    <row r="29" spans="1:13" s="8" customFormat="1" ht="43.5" customHeight="1" x14ac:dyDescent="0.2">
      <c r="A29" s="408"/>
      <c r="B29" s="412" t="s">
        <v>208</v>
      </c>
      <c r="C29" s="410"/>
      <c r="D29" s="411"/>
      <c r="E29" s="89"/>
      <c r="F29" s="336"/>
    </row>
    <row r="30" spans="1:13" s="8" customFormat="1" x14ac:dyDescent="0.2">
      <c r="A30" s="408"/>
      <c r="B30" s="409"/>
      <c r="C30" s="410"/>
      <c r="D30" s="411"/>
      <c r="E30" s="89"/>
      <c r="F30" s="336"/>
    </row>
    <row r="31" spans="1:13" s="8" customFormat="1" ht="51" x14ac:dyDescent="0.2">
      <c r="A31" s="408"/>
      <c r="B31" s="412" t="s">
        <v>207</v>
      </c>
      <c r="C31" s="410"/>
      <c r="D31" s="411"/>
      <c r="E31" s="89"/>
      <c r="F31" s="336"/>
    </row>
    <row r="32" spans="1:13" s="8" customFormat="1" x14ac:dyDescent="0.2">
      <c r="A32" s="413"/>
      <c r="B32" s="414"/>
      <c r="C32" s="415"/>
      <c r="D32" s="416"/>
      <c r="E32" s="126"/>
      <c r="F32" s="337"/>
    </row>
    <row r="33" spans="1:11" s="8" customFormat="1" x14ac:dyDescent="0.2">
      <c r="A33" s="417"/>
      <c r="B33" s="418"/>
      <c r="C33" s="418"/>
      <c r="D33" s="419"/>
      <c r="E33" s="338"/>
      <c r="F33" s="339"/>
    </row>
    <row r="34" spans="1:11" s="8" customFormat="1" x14ac:dyDescent="0.2">
      <c r="A34" s="420"/>
      <c r="B34" s="410"/>
      <c r="C34" s="410"/>
      <c r="D34" s="421"/>
      <c r="E34" s="89"/>
      <c r="F34" s="340"/>
    </row>
    <row r="35" spans="1:11" s="8" customFormat="1" x14ac:dyDescent="0.2">
      <c r="A35" s="422" t="s">
        <v>165</v>
      </c>
      <c r="B35" s="423" t="s">
        <v>166</v>
      </c>
      <c r="C35" s="410"/>
      <c r="D35" s="411"/>
      <c r="E35" s="89"/>
      <c r="F35" s="336"/>
    </row>
    <row r="36" spans="1:11" s="8" customFormat="1" x14ac:dyDescent="0.2">
      <c r="A36" s="408"/>
      <c r="B36" s="409"/>
      <c r="C36" s="410"/>
      <c r="D36" s="411"/>
      <c r="E36" s="89"/>
      <c r="F36" s="336"/>
    </row>
    <row r="37" spans="1:11" s="8" customFormat="1" x14ac:dyDescent="0.2">
      <c r="A37" s="424" t="s">
        <v>162</v>
      </c>
      <c r="B37" s="425" t="s">
        <v>146</v>
      </c>
      <c r="C37" s="410"/>
      <c r="D37" s="426"/>
      <c r="E37" s="89"/>
      <c r="F37" s="336"/>
    </row>
    <row r="38" spans="1:11" s="8" customFormat="1" x14ac:dyDescent="0.2">
      <c r="A38" s="408"/>
      <c r="B38" s="427"/>
      <c r="C38" s="410"/>
      <c r="D38" s="426"/>
      <c r="E38" s="89"/>
      <c r="F38" s="336"/>
    </row>
    <row r="39" spans="1:11" s="8" customFormat="1" ht="28.5" customHeight="1" x14ac:dyDescent="0.2">
      <c r="A39" s="428" t="s">
        <v>163</v>
      </c>
      <c r="B39" s="429" t="s">
        <v>180</v>
      </c>
      <c r="C39" s="430" t="s">
        <v>20</v>
      </c>
      <c r="D39" s="431">
        <v>340</v>
      </c>
      <c r="E39" s="89"/>
      <c r="F39" s="341">
        <f>ROUND(D39*E39,2)</f>
        <v>0</v>
      </c>
      <c r="K39" s="10"/>
    </row>
    <row r="40" spans="1:11" s="8" customFormat="1" x14ac:dyDescent="0.2">
      <c r="A40" s="428"/>
      <c r="B40" s="432"/>
      <c r="C40" s="433"/>
      <c r="D40" s="434"/>
      <c r="E40" s="208"/>
      <c r="F40" s="341"/>
      <c r="K40" s="10"/>
    </row>
    <row r="41" spans="1:11" s="8" customFormat="1" ht="27" customHeight="1" x14ac:dyDescent="0.2">
      <c r="A41" s="428" t="s">
        <v>164</v>
      </c>
      <c r="B41" s="435" t="s">
        <v>181</v>
      </c>
      <c r="C41" s="430" t="s">
        <v>20</v>
      </c>
      <c r="D41" s="431">
        <v>340</v>
      </c>
      <c r="E41" s="89"/>
      <c r="F41" s="341">
        <f>ROUND(D41*E41,2)</f>
        <v>0</v>
      </c>
      <c r="K41" s="10"/>
    </row>
    <row r="42" spans="1:11" s="8" customFormat="1" x14ac:dyDescent="0.2">
      <c r="A42" s="428"/>
      <c r="B42" s="429"/>
      <c r="C42" s="430"/>
      <c r="D42" s="431"/>
      <c r="E42" s="89"/>
      <c r="F42" s="341">
        <f>ROUND(D42*E42,2)</f>
        <v>0</v>
      </c>
      <c r="K42" s="10"/>
    </row>
    <row r="43" spans="1:11" s="8" customFormat="1" ht="25.5" x14ac:dyDescent="0.2">
      <c r="A43" s="428" t="s">
        <v>168</v>
      </c>
      <c r="B43" s="429" t="s">
        <v>182</v>
      </c>
      <c r="C43" s="430" t="s">
        <v>13</v>
      </c>
      <c r="D43" s="431">
        <v>204</v>
      </c>
      <c r="E43" s="89"/>
      <c r="F43" s="342">
        <f>ROUND(D43*E43,2)</f>
        <v>0</v>
      </c>
      <c r="K43" s="10"/>
    </row>
    <row r="44" spans="1:11" s="8" customFormat="1" x14ac:dyDescent="0.2">
      <c r="A44" s="428"/>
      <c r="B44" s="429"/>
      <c r="C44" s="430"/>
      <c r="D44" s="431"/>
      <c r="E44" s="89"/>
      <c r="F44" s="341">
        <f>ROUND(D44*E44,2)</f>
        <v>0</v>
      </c>
      <c r="K44" s="10"/>
    </row>
    <row r="45" spans="1:11" s="8" customFormat="1" ht="38.25" x14ac:dyDescent="0.2">
      <c r="A45" s="428" t="s">
        <v>169</v>
      </c>
      <c r="B45" s="429" t="s">
        <v>183</v>
      </c>
      <c r="C45" s="430" t="s">
        <v>13</v>
      </c>
      <c r="D45" s="431">
        <v>187</v>
      </c>
      <c r="E45" s="89"/>
      <c r="F45" s="341">
        <f>ROUND(D45*E45,2)</f>
        <v>0</v>
      </c>
      <c r="K45" s="10"/>
    </row>
    <row r="46" spans="1:11" s="8" customFormat="1" x14ac:dyDescent="0.2">
      <c r="A46" s="436"/>
      <c r="B46" s="429"/>
      <c r="C46" s="430"/>
      <c r="D46" s="431"/>
      <c r="E46" s="89"/>
      <c r="F46" s="357"/>
      <c r="K46" s="10"/>
    </row>
    <row r="47" spans="1:11" s="8" customFormat="1" ht="18.75" customHeight="1" x14ac:dyDescent="0.2">
      <c r="A47" s="428" t="s">
        <v>170</v>
      </c>
      <c r="B47" s="429" t="s">
        <v>184</v>
      </c>
      <c r="C47" s="430" t="s">
        <v>11</v>
      </c>
      <c r="D47" s="431">
        <v>170</v>
      </c>
      <c r="E47" s="89"/>
      <c r="F47" s="341">
        <f>ROUND(D47*E47,2)</f>
        <v>0</v>
      </c>
      <c r="K47" s="10"/>
    </row>
    <row r="48" spans="1:11" s="8" customFormat="1" x14ac:dyDescent="0.2">
      <c r="A48" s="408"/>
      <c r="B48" s="429"/>
      <c r="C48" s="430"/>
      <c r="D48" s="431"/>
      <c r="E48" s="89"/>
      <c r="F48" s="336"/>
      <c r="K48" s="10"/>
    </row>
    <row r="49" spans="1:11" s="8" customFormat="1" ht="53.25" customHeight="1" x14ac:dyDescent="0.2">
      <c r="A49" s="428" t="s">
        <v>171</v>
      </c>
      <c r="B49" s="429" t="s">
        <v>185</v>
      </c>
      <c r="C49" s="430" t="s">
        <v>13</v>
      </c>
      <c r="D49" s="431">
        <f>D47*0.1</f>
        <v>17</v>
      </c>
      <c r="E49" s="89"/>
      <c r="F49" s="341">
        <f>ROUND(D49*E49,2)</f>
        <v>0</v>
      </c>
      <c r="K49" s="10"/>
    </row>
    <row r="50" spans="1:11" s="8" customFormat="1" x14ac:dyDescent="0.2">
      <c r="A50" s="428"/>
      <c r="B50" s="429"/>
      <c r="C50" s="430"/>
      <c r="D50" s="431"/>
      <c r="E50" s="89"/>
      <c r="F50" s="341">
        <f t="shared" ref="F50:F51" si="0">ROUND(D50*E50,2)</f>
        <v>0</v>
      </c>
      <c r="K50" s="10"/>
    </row>
    <row r="51" spans="1:11" s="8" customFormat="1" ht="76.5" x14ac:dyDescent="0.2">
      <c r="A51" s="428" t="s">
        <v>172</v>
      </c>
      <c r="B51" s="429" t="s">
        <v>186</v>
      </c>
      <c r="C51" s="430" t="s">
        <v>13</v>
      </c>
      <c r="D51" s="431">
        <v>82</v>
      </c>
      <c r="E51" s="89"/>
      <c r="F51" s="341">
        <f t="shared" si="0"/>
        <v>0</v>
      </c>
      <c r="K51" s="10"/>
    </row>
    <row r="52" spans="1:11" s="8" customFormat="1" x14ac:dyDescent="0.2">
      <c r="A52" s="437"/>
      <c r="B52" s="429"/>
      <c r="C52" s="430"/>
      <c r="D52" s="431"/>
      <c r="E52" s="89"/>
      <c r="F52" s="272"/>
      <c r="K52" s="10"/>
    </row>
    <row r="53" spans="1:11" s="8" customFormat="1" ht="28.5" customHeight="1" x14ac:dyDescent="0.2">
      <c r="A53" s="428" t="s">
        <v>173</v>
      </c>
      <c r="B53" s="429" t="s">
        <v>268</v>
      </c>
      <c r="C53" s="430" t="s">
        <v>13</v>
      </c>
      <c r="D53" s="431">
        <v>153</v>
      </c>
      <c r="E53" s="89"/>
      <c r="F53" s="341">
        <f>ROUND(D53*E53,2)</f>
        <v>0</v>
      </c>
      <c r="K53" s="10"/>
    </row>
    <row r="54" spans="1:11" s="8" customFormat="1" x14ac:dyDescent="0.2">
      <c r="A54" s="438"/>
      <c r="B54" s="429"/>
      <c r="C54" s="430"/>
      <c r="D54" s="431"/>
      <c r="E54" s="89"/>
      <c r="F54" s="341"/>
      <c r="K54" s="10"/>
    </row>
    <row r="55" spans="1:11" s="8" customFormat="1" ht="29.25" customHeight="1" x14ac:dyDescent="0.2">
      <c r="A55" s="439" t="s">
        <v>174</v>
      </c>
      <c r="B55" s="429" t="s">
        <v>235</v>
      </c>
      <c r="C55" s="430" t="s">
        <v>13</v>
      </c>
      <c r="D55" s="431">
        <v>99</v>
      </c>
      <c r="E55" s="89"/>
      <c r="F55" s="341">
        <f>ROUND(D55*E55,2)</f>
        <v>0</v>
      </c>
      <c r="K55" s="10"/>
    </row>
    <row r="56" spans="1:11" s="8" customFormat="1" x14ac:dyDescent="0.2">
      <c r="A56" s="438"/>
      <c r="B56" s="429"/>
      <c r="C56" s="430"/>
      <c r="D56" s="431"/>
      <c r="E56" s="89"/>
      <c r="F56" s="341"/>
      <c r="K56" s="10"/>
    </row>
    <row r="57" spans="1:11" s="8" customFormat="1" ht="38.25" x14ac:dyDescent="0.2">
      <c r="A57" s="428" t="s">
        <v>175</v>
      </c>
      <c r="B57" s="429" t="s">
        <v>236</v>
      </c>
      <c r="C57" s="430" t="s">
        <v>11</v>
      </c>
      <c r="D57" s="431">
        <v>41</v>
      </c>
      <c r="E57" s="89"/>
      <c r="F57" s="341">
        <f>ROUND(D57*E57,2)</f>
        <v>0</v>
      </c>
      <c r="K57" s="10"/>
    </row>
    <row r="58" spans="1:11" s="8" customFormat="1" x14ac:dyDescent="0.2">
      <c r="A58" s="438"/>
      <c r="B58" s="429"/>
      <c r="C58" s="430"/>
      <c r="D58" s="431"/>
      <c r="E58" s="89"/>
      <c r="F58" s="341"/>
      <c r="K58" s="10"/>
    </row>
    <row r="59" spans="1:11" s="8" customFormat="1" ht="25.5" x14ac:dyDescent="0.2">
      <c r="A59" s="428" t="s">
        <v>176</v>
      </c>
      <c r="B59" s="429" t="s">
        <v>188</v>
      </c>
      <c r="C59" s="430" t="s">
        <v>13</v>
      </c>
      <c r="D59" s="431">
        <v>416</v>
      </c>
      <c r="E59" s="89"/>
      <c r="F59" s="341">
        <f>ROUND(D59*E59,2)</f>
        <v>0</v>
      </c>
      <c r="K59" s="10"/>
    </row>
    <row r="60" spans="1:11" s="1" customFormat="1" x14ac:dyDescent="0.2">
      <c r="A60" s="437"/>
      <c r="B60" s="429"/>
      <c r="C60" s="430"/>
      <c r="D60" s="431"/>
      <c r="E60" s="89"/>
      <c r="F60" s="341"/>
      <c r="G60"/>
      <c r="H60"/>
      <c r="I60"/>
      <c r="J60"/>
    </row>
    <row r="61" spans="1:11" s="1" customFormat="1" ht="42" customHeight="1" x14ac:dyDescent="0.2">
      <c r="A61" s="428" t="s">
        <v>177</v>
      </c>
      <c r="B61" s="440" t="s">
        <v>149</v>
      </c>
      <c r="C61" s="430" t="s">
        <v>147</v>
      </c>
      <c r="D61" s="431">
        <v>1</v>
      </c>
      <c r="E61" s="89"/>
      <c r="F61" s="341">
        <f>ROUND(D61*E61,2)</f>
        <v>0</v>
      </c>
      <c r="G61"/>
      <c r="H61"/>
      <c r="I61"/>
      <c r="J61"/>
    </row>
    <row r="62" spans="1:11" s="1" customFormat="1" x14ac:dyDescent="0.2">
      <c r="A62" s="428"/>
      <c r="B62" s="429"/>
      <c r="C62" s="430"/>
      <c r="D62" s="431"/>
      <c r="E62" s="89"/>
      <c r="F62" s="341"/>
      <c r="G62"/>
      <c r="H62"/>
      <c r="I62"/>
      <c r="J62"/>
    </row>
    <row r="63" spans="1:11" s="1" customFormat="1" ht="25.5" x14ac:dyDescent="0.2">
      <c r="A63" s="428" t="s">
        <v>178</v>
      </c>
      <c r="B63" s="429" t="s">
        <v>189</v>
      </c>
      <c r="C63" s="430" t="s">
        <v>16</v>
      </c>
      <c r="D63" s="431">
        <v>1</v>
      </c>
      <c r="E63" s="89"/>
      <c r="F63" s="341">
        <f>ROUND(D63*E63,2)</f>
        <v>0</v>
      </c>
      <c r="G63"/>
      <c r="H63"/>
      <c r="I63"/>
      <c r="J63"/>
    </row>
    <row r="64" spans="1:11" s="1" customFormat="1" x14ac:dyDescent="0.2">
      <c r="A64" s="428"/>
      <c r="B64" s="429"/>
      <c r="C64" s="430"/>
      <c r="D64" s="431"/>
      <c r="E64" s="89"/>
      <c r="F64" s="341"/>
      <c r="G64"/>
      <c r="H64"/>
      <c r="I64"/>
      <c r="J64"/>
    </row>
    <row r="65" spans="1:10" s="1" customFormat="1" x14ac:dyDescent="0.2">
      <c r="A65" s="428" t="s">
        <v>179</v>
      </c>
      <c r="B65" s="429" t="s">
        <v>190</v>
      </c>
      <c r="C65" s="430" t="s">
        <v>11</v>
      </c>
      <c r="D65" s="431">
        <v>680</v>
      </c>
      <c r="E65" s="89"/>
      <c r="F65" s="341">
        <f>ROUND(D65*E65,2)</f>
        <v>0</v>
      </c>
      <c r="G65"/>
      <c r="H65"/>
      <c r="I65"/>
      <c r="J65"/>
    </row>
    <row r="66" spans="1:10" s="1" customFormat="1" ht="13.5" thickBot="1" x14ac:dyDescent="0.25">
      <c r="A66" s="441"/>
      <c r="B66" s="442"/>
      <c r="C66" s="443"/>
      <c r="D66" s="444"/>
      <c r="E66" s="215"/>
      <c r="F66" s="358"/>
      <c r="G66"/>
      <c r="H66"/>
      <c r="I66"/>
      <c r="J66"/>
    </row>
    <row r="67" spans="1:10" s="1" customFormat="1" ht="14.25" thickTop="1" thickBot="1" x14ac:dyDescent="0.25">
      <c r="A67" s="445"/>
      <c r="B67" s="446" t="s">
        <v>160</v>
      </c>
      <c r="C67" s="447"/>
      <c r="D67" s="448"/>
      <c r="E67" s="359"/>
      <c r="F67" s="360">
        <f>SUM(F37:F66)</f>
        <v>0</v>
      </c>
      <c r="G67"/>
      <c r="H67"/>
      <c r="I67"/>
      <c r="J67"/>
    </row>
    <row r="68" spans="1:10" s="1" customFormat="1" ht="13.5" thickTop="1" x14ac:dyDescent="0.2">
      <c r="A68" s="424" t="s">
        <v>167</v>
      </c>
      <c r="B68" s="449" t="s">
        <v>150</v>
      </c>
      <c r="C68" s="450"/>
      <c r="D68" s="451"/>
      <c r="E68" s="214"/>
      <c r="F68" s="361"/>
      <c r="G68"/>
      <c r="H68"/>
      <c r="I68"/>
      <c r="J68"/>
    </row>
    <row r="69" spans="1:10" s="1" customFormat="1" x14ac:dyDescent="0.2">
      <c r="A69" s="428"/>
      <c r="B69" s="429"/>
      <c r="C69" s="450"/>
      <c r="D69" s="451"/>
      <c r="E69" s="214"/>
      <c r="F69" s="361"/>
      <c r="G69"/>
      <c r="H69"/>
      <c r="I69"/>
      <c r="J69"/>
    </row>
    <row r="70" spans="1:10" s="1" customFormat="1" ht="25.5" x14ac:dyDescent="0.2">
      <c r="A70" s="452" t="s">
        <v>192</v>
      </c>
      <c r="B70" s="453" t="s">
        <v>194</v>
      </c>
      <c r="C70" s="450" t="s">
        <v>20</v>
      </c>
      <c r="D70" s="451">
        <v>340</v>
      </c>
      <c r="E70" s="214"/>
      <c r="F70" s="341">
        <f t="shared" ref="F70:F78" si="1">ROUND(D70*E70,2)</f>
        <v>0</v>
      </c>
      <c r="G70"/>
      <c r="H70"/>
      <c r="I70"/>
      <c r="J70"/>
    </row>
    <row r="71" spans="1:10" s="1" customFormat="1" ht="13.5" x14ac:dyDescent="0.2">
      <c r="A71" s="454"/>
      <c r="B71" s="455"/>
      <c r="C71" s="450"/>
      <c r="D71" s="451"/>
      <c r="E71" s="214"/>
      <c r="F71" s="361">
        <f t="shared" si="1"/>
        <v>0</v>
      </c>
      <c r="G71"/>
      <c r="H71"/>
      <c r="I71"/>
      <c r="J71"/>
    </row>
    <row r="72" spans="1:10" s="1" customFormat="1" ht="38.25" x14ac:dyDescent="0.2">
      <c r="A72" s="452" t="s">
        <v>193</v>
      </c>
      <c r="B72" s="455" t="s">
        <v>191</v>
      </c>
      <c r="C72" s="450" t="s">
        <v>16</v>
      </c>
      <c r="D72" s="451">
        <v>16</v>
      </c>
      <c r="E72" s="214"/>
      <c r="F72" s="341">
        <f t="shared" si="1"/>
        <v>0</v>
      </c>
      <c r="G72"/>
      <c r="H72"/>
      <c r="I72"/>
      <c r="J72"/>
    </row>
    <row r="73" spans="1:10" s="1" customFormat="1" x14ac:dyDescent="0.2">
      <c r="A73" s="456"/>
      <c r="B73" s="455"/>
      <c r="C73" s="450"/>
      <c r="D73" s="451"/>
      <c r="E73" s="214"/>
      <c r="F73" s="361">
        <f t="shared" si="1"/>
        <v>0</v>
      </c>
      <c r="G73"/>
      <c r="H73"/>
      <c r="I73"/>
      <c r="J73"/>
    </row>
    <row r="74" spans="1:10" s="1" customFormat="1" x14ac:dyDescent="0.2">
      <c r="A74" s="452" t="s">
        <v>200</v>
      </c>
      <c r="B74" s="455" t="s">
        <v>196</v>
      </c>
      <c r="C74" s="450" t="s">
        <v>16</v>
      </c>
      <c r="D74" s="451">
        <v>2</v>
      </c>
      <c r="E74" s="214"/>
      <c r="F74" s="341">
        <f t="shared" si="1"/>
        <v>0</v>
      </c>
      <c r="G74"/>
      <c r="H74"/>
      <c r="I74"/>
      <c r="J74"/>
    </row>
    <row r="75" spans="1:10" s="1" customFormat="1" ht="15.75" customHeight="1" x14ac:dyDescent="0.2">
      <c r="A75" s="454"/>
      <c r="B75" s="455"/>
      <c r="C75" s="450"/>
      <c r="D75" s="451"/>
      <c r="E75" s="214"/>
      <c r="F75" s="361">
        <f t="shared" si="1"/>
        <v>0</v>
      </c>
      <c r="G75"/>
      <c r="H75"/>
      <c r="I75"/>
      <c r="J75"/>
    </row>
    <row r="76" spans="1:10" s="1" customFormat="1" x14ac:dyDescent="0.2">
      <c r="A76" s="452" t="s">
        <v>201</v>
      </c>
      <c r="B76" s="455" t="s">
        <v>195</v>
      </c>
      <c r="C76" s="450" t="s">
        <v>16</v>
      </c>
      <c r="D76" s="451">
        <v>14</v>
      </c>
      <c r="E76" s="214"/>
      <c r="F76" s="341">
        <f t="shared" si="1"/>
        <v>0</v>
      </c>
      <c r="G76"/>
      <c r="H76"/>
      <c r="I76"/>
      <c r="J76"/>
    </row>
    <row r="77" spans="1:10" s="1" customFormat="1" ht="13.5" x14ac:dyDescent="0.2">
      <c r="A77" s="454"/>
      <c r="B77" s="455"/>
      <c r="C77" s="450"/>
      <c r="D77" s="451"/>
      <c r="E77" s="214"/>
      <c r="F77" s="361">
        <f t="shared" si="1"/>
        <v>0</v>
      </c>
      <c r="G77"/>
      <c r="H77"/>
      <c r="I77"/>
      <c r="J77"/>
    </row>
    <row r="78" spans="1:10" s="1" customFormat="1" ht="38.25" x14ac:dyDescent="0.2">
      <c r="A78" s="452" t="s">
        <v>202</v>
      </c>
      <c r="B78" s="457" t="s">
        <v>197</v>
      </c>
      <c r="C78" s="450" t="s">
        <v>16</v>
      </c>
      <c r="D78" s="451">
        <v>2</v>
      </c>
      <c r="E78" s="214"/>
      <c r="F78" s="341">
        <f t="shared" si="1"/>
        <v>0</v>
      </c>
      <c r="G78"/>
      <c r="H78"/>
      <c r="I78"/>
      <c r="J78"/>
    </row>
    <row r="79" spans="1:10" s="1" customFormat="1" x14ac:dyDescent="0.2">
      <c r="A79" s="436"/>
      <c r="B79" s="455"/>
      <c r="C79" s="450"/>
      <c r="D79" s="451"/>
      <c r="E79" s="214"/>
      <c r="F79" s="362"/>
      <c r="G79"/>
      <c r="H79"/>
      <c r="I79"/>
      <c r="J79"/>
    </row>
    <row r="80" spans="1:10" s="1" customFormat="1" ht="76.5" x14ac:dyDescent="0.2">
      <c r="A80" s="452" t="s">
        <v>203</v>
      </c>
      <c r="B80" s="458" t="s">
        <v>198</v>
      </c>
      <c r="C80" s="459" t="s">
        <v>16</v>
      </c>
      <c r="D80" s="451">
        <v>1</v>
      </c>
      <c r="E80" s="214"/>
      <c r="F80" s="341">
        <f>ROUND(D80*E80,2)</f>
        <v>0</v>
      </c>
      <c r="G80"/>
      <c r="H80"/>
      <c r="I80"/>
      <c r="J80"/>
    </row>
    <row r="81" spans="1:10" s="1" customFormat="1" x14ac:dyDescent="0.2">
      <c r="A81" s="424"/>
      <c r="B81" s="455"/>
      <c r="C81" s="450"/>
      <c r="D81" s="451"/>
      <c r="E81" s="214"/>
      <c r="F81" s="361"/>
      <c r="G81"/>
      <c r="H81"/>
      <c r="I81"/>
      <c r="J81"/>
    </row>
    <row r="82" spans="1:10" s="1" customFormat="1" ht="25.5" x14ac:dyDescent="0.2">
      <c r="A82" s="452" t="s">
        <v>204</v>
      </c>
      <c r="B82" s="460" t="s">
        <v>199</v>
      </c>
      <c r="C82" s="459" t="s">
        <v>20</v>
      </c>
      <c r="D82" s="451">
        <v>340</v>
      </c>
      <c r="E82" s="214"/>
      <c r="F82" s="341">
        <f>ROUND(D82*E82,2)</f>
        <v>0</v>
      </c>
      <c r="G82"/>
      <c r="H82"/>
      <c r="I82"/>
      <c r="J82"/>
    </row>
    <row r="83" spans="1:10" s="1" customFormat="1" x14ac:dyDescent="0.2">
      <c r="A83" s="438"/>
      <c r="B83" s="455"/>
      <c r="C83" s="450"/>
      <c r="D83" s="451"/>
      <c r="E83" s="214"/>
      <c r="F83" s="361"/>
      <c r="G83"/>
      <c r="H83"/>
      <c r="I83"/>
      <c r="J83"/>
    </row>
    <row r="84" spans="1:10" ht="25.5" x14ac:dyDescent="0.2">
      <c r="A84" s="452" t="s">
        <v>205</v>
      </c>
      <c r="B84" s="458" t="s">
        <v>151</v>
      </c>
      <c r="C84" s="450" t="s">
        <v>20</v>
      </c>
      <c r="D84" s="451">
        <v>340</v>
      </c>
      <c r="E84" s="214"/>
      <c r="F84" s="341">
        <f>ROUND(D84*E84,2)</f>
        <v>0</v>
      </c>
    </row>
    <row r="85" spans="1:10" x14ac:dyDescent="0.2">
      <c r="A85" s="438"/>
      <c r="B85" s="455"/>
      <c r="C85" s="450"/>
      <c r="D85" s="451"/>
      <c r="E85" s="214"/>
      <c r="F85" s="361">
        <f>ROUND(D85*E85,2)</f>
        <v>0</v>
      </c>
    </row>
    <row r="86" spans="1:10" ht="25.5" x14ac:dyDescent="0.2">
      <c r="A86" s="452" t="s">
        <v>206</v>
      </c>
      <c r="B86" s="460" t="s">
        <v>152</v>
      </c>
      <c r="C86" s="459" t="s">
        <v>20</v>
      </c>
      <c r="D86" s="451">
        <v>340</v>
      </c>
      <c r="E86" s="214"/>
      <c r="F86" s="341">
        <f>ROUND(D86*E86,2)</f>
        <v>0</v>
      </c>
    </row>
    <row r="87" spans="1:10" ht="13.5" thickBot="1" x14ac:dyDescent="0.25">
      <c r="A87" s="461"/>
      <c r="B87" s="462"/>
      <c r="C87" s="443"/>
      <c r="D87" s="444"/>
      <c r="E87" s="215"/>
      <c r="F87" s="358">
        <f>ROUND(D87*E87,2)</f>
        <v>0</v>
      </c>
    </row>
    <row r="88" spans="1:10" ht="14.25" thickTop="1" thickBot="1" x14ac:dyDescent="0.25">
      <c r="A88" s="445"/>
      <c r="B88" s="446" t="s">
        <v>209</v>
      </c>
      <c r="C88" s="447"/>
      <c r="D88" s="448"/>
      <c r="E88" s="359"/>
      <c r="F88" s="360">
        <f>SUM(F69:F87)</f>
        <v>0</v>
      </c>
    </row>
    <row r="89" spans="1:10" ht="13.5" thickTop="1" x14ac:dyDescent="0.2">
      <c r="A89" s="463"/>
      <c r="B89" s="464"/>
      <c r="C89" s="464"/>
      <c r="D89" s="465"/>
      <c r="E89" s="228"/>
      <c r="F89" s="347"/>
    </row>
    <row r="90" spans="1:10" x14ac:dyDescent="0.2">
      <c r="A90" s="466"/>
      <c r="B90" s="467"/>
      <c r="C90" s="467"/>
      <c r="D90" s="451"/>
      <c r="F90" s="348"/>
    </row>
    <row r="91" spans="1:10" x14ac:dyDescent="0.2">
      <c r="A91" s="424" t="s">
        <v>210</v>
      </c>
      <c r="B91" s="449" t="s">
        <v>153</v>
      </c>
      <c r="C91" s="468"/>
      <c r="D91" s="451"/>
      <c r="E91" s="214"/>
      <c r="F91" s="361"/>
    </row>
    <row r="92" spans="1:10" x14ac:dyDescent="0.2">
      <c r="A92" s="438"/>
      <c r="B92" s="469"/>
      <c r="C92" s="468"/>
      <c r="D92" s="451"/>
      <c r="E92" s="214"/>
      <c r="F92" s="361"/>
    </row>
    <row r="93" spans="1:10" x14ac:dyDescent="0.2">
      <c r="A93" s="452" t="s">
        <v>211</v>
      </c>
      <c r="B93" s="455" t="s">
        <v>217</v>
      </c>
      <c r="C93" s="450"/>
      <c r="D93" s="451"/>
      <c r="E93" s="214"/>
      <c r="F93" s="363"/>
    </row>
    <row r="94" spans="1:10" x14ac:dyDescent="0.2">
      <c r="A94" s="470"/>
      <c r="B94" s="471" t="s">
        <v>218</v>
      </c>
      <c r="C94" s="450" t="s">
        <v>20</v>
      </c>
      <c r="D94" s="451">
        <v>340</v>
      </c>
      <c r="E94" s="214"/>
      <c r="F94" s="341">
        <f>ROUND(D94*E94,2)</f>
        <v>0</v>
      </c>
    </row>
    <row r="95" spans="1:10" x14ac:dyDescent="0.2">
      <c r="A95" s="470"/>
      <c r="B95" s="471" t="s">
        <v>219</v>
      </c>
      <c r="C95" s="450" t="s">
        <v>20</v>
      </c>
      <c r="D95" s="451">
        <v>20</v>
      </c>
      <c r="E95" s="214"/>
      <c r="F95" s="341">
        <f>ROUND(D95*E95,2)</f>
        <v>0</v>
      </c>
    </row>
    <row r="96" spans="1:10" x14ac:dyDescent="0.2">
      <c r="A96" s="470"/>
      <c r="B96" s="471"/>
      <c r="C96" s="450"/>
      <c r="D96" s="451"/>
      <c r="E96" s="214"/>
      <c r="F96" s="363"/>
    </row>
    <row r="97" spans="1:6" x14ac:dyDescent="0.2">
      <c r="A97" s="452" t="s">
        <v>270</v>
      </c>
      <c r="B97" s="455" t="s">
        <v>154</v>
      </c>
      <c r="C97" s="450"/>
      <c r="D97" s="451"/>
      <c r="E97" s="214"/>
      <c r="F97" s="363"/>
    </row>
    <row r="98" spans="1:6" x14ac:dyDescent="0.2">
      <c r="A98" s="470"/>
      <c r="B98" s="455" t="s">
        <v>155</v>
      </c>
      <c r="C98" s="450"/>
      <c r="D98" s="451"/>
      <c r="E98" s="214"/>
      <c r="F98" s="363"/>
    </row>
    <row r="99" spans="1:6" x14ac:dyDescent="0.2">
      <c r="A99" s="470"/>
      <c r="B99" s="472" t="s">
        <v>220</v>
      </c>
      <c r="C99" s="450" t="s">
        <v>16</v>
      </c>
      <c r="D99" s="451">
        <v>1</v>
      </c>
      <c r="E99" s="214"/>
      <c r="F99" s="341">
        <f>ROUND(D99*E99,2)</f>
        <v>0</v>
      </c>
    </row>
    <row r="100" spans="1:6" x14ac:dyDescent="0.2">
      <c r="A100" s="470"/>
      <c r="B100" s="472"/>
      <c r="C100" s="450"/>
      <c r="D100" s="451"/>
      <c r="E100" s="214"/>
      <c r="F100" s="363"/>
    </row>
    <row r="101" spans="1:6" x14ac:dyDescent="0.2">
      <c r="A101" s="452" t="s">
        <v>271</v>
      </c>
      <c r="B101" s="455" t="s">
        <v>156</v>
      </c>
      <c r="C101" s="450"/>
      <c r="D101" s="451"/>
      <c r="E101" s="214"/>
      <c r="F101" s="363"/>
    </row>
    <row r="102" spans="1:6" x14ac:dyDescent="0.2">
      <c r="A102" s="470"/>
      <c r="B102" s="472" t="s">
        <v>221</v>
      </c>
      <c r="C102" s="450" t="s">
        <v>16</v>
      </c>
      <c r="D102" s="451">
        <v>2</v>
      </c>
      <c r="E102" s="214"/>
      <c r="F102" s="341">
        <f>ROUND(D102*E102,2)</f>
        <v>0</v>
      </c>
    </row>
    <row r="103" spans="1:6" x14ac:dyDescent="0.2">
      <c r="A103" s="470"/>
      <c r="B103" s="472" t="s">
        <v>222</v>
      </c>
      <c r="C103" s="450" t="s">
        <v>16</v>
      </c>
      <c r="D103" s="451">
        <v>1</v>
      </c>
      <c r="E103" s="214"/>
      <c r="F103" s="341">
        <f>ROUND(D103*E103,2)</f>
        <v>0</v>
      </c>
    </row>
    <row r="104" spans="1:6" x14ac:dyDescent="0.2">
      <c r="A104" s="470"/>
      <c r="B104" s="472" t="s">
        <v>223</v>
      </c>
      <c r="C104" s="450" t="s">
        <v>16</v>
      </c>
      <c r="D104" s="451">
        <v>1</v>
      </c>
      <c r="E104" s="214"/>
      <c r="F104" s="341">
        <f>ROUND(D104*E104,2)</f>
        <v>0</v>
      </c>
    </row>
    <row r="105" spans="1:6" x14ac:dyDescent="0.2">
      <c r="A105" s="470"/>
      <c r="B105" s="472" t="s">
        <v>224</v>
      </c>
      <c r="C105" s="450" t="s">
        <v>16</v>
      </c>
      <c r="D105" s="451">
        <v>1</v>
      </c>
      <c r="E105" s="214"/>
      <c r="F105" s="341">
        <f>ROUND(D105*E105,2)</f>
        <v>0</v>
      </c>
    </row>
    <row r="106" spans="1:6" x14ac:dyDescent="0.2">
      <c r="A106" s="470"/>
      <c r="B106" s="472"/>
      <c r="C106" s="450"/>
      <c r="D106" s="451"/>
      <c r="E106" s="214"/>
      <c r="F106" s="363"/>
    </row>
    <row r="107" spans="1:6" x14ac:dyDescent="0.2">
      <c r="A107" s="452" t="s">
        <v>272</v>
      </c>
      <c r="B107" s="472" t="s">
        <v>157</v>
      </c>
      <c r="C107" s="450"/>
      <c r="D107" s="451"/>
      <c r="E107" s="214"/>
      <c r="F107" s="363"/>
    </row>
    <row r="108" spans="1:6" ht="25.5" x14ac:dyDescent="0.2">
      <c r="A108" s="470"/>
      <c r="B108" s="455" t="s">
        <v>212</v>
      </c>
      <c r="C108" s="450" t="s">
        <v>16</v>
      </c>
      <c r="D108" s="451">
        <v>1</v>
      </c>
      <c r="E108" s="214"/>
      <c r="F108" s="341">
        <f>ROUND(D108*E108,2)</f>
        <v>0</v>
      </c>
    </row>
    <row r="109" spans="1:6" ht="38.25" x14ac:dyDescent="0.2">
      <c r="A109" s="470"/>
      <c r="B109" s="455" t="s">
        <v>213</v>
      </c>
      <c r="C109" s="450" t="s">
        <v>16</v>
      </c>
      <c r="D109" s="451">
        <v>1</v>
      </c>
      <c r="E109" s="214"/>
      <c r="F109" s="341">
        <f>ROUND(D109*E109,2)</f>
        <v>0</v>
      </c>
    </row>
    <row r="110" spans="1:6" ht="25.5" x14ac:dyDescent="0.2">
      <c r="A110" s="470"/>
      <c r="B110" s="455" t="s">
        <v>214</v>
      </c>
      <c r="C110" s="450" t="s">
        <v>16</v>
      </c>
      <c r="D110" s="451">
        <v>1</v>
      </c>
      <c r="E110" s="214"/>
      <c r="F110" s="341">
        <f>ROUND(D110*E110,2)</f>
        <v>0</v>
      </c>
    </row>
    <row r="111" spans="1:6" ht="38.25" x14ac:dyDescent="0.2">
      <c r="A111" s="470"/>
      <c r="B111" s="455" t="s">
        <v>215</v>
      </c>
      <c r="C111" s="450" t="s">
        <v>16</v>
      </c>
      <c r="D111" s="451">
        <v>1</v>
      </c>
      <c r="E111" s="214"/>
      <c r="F111" s="341">
        <f>ROUND(D111*E111,2)</f>
        <v>0</v>
      </c>
    </row>
    <row r="112" spans="1:6" x14ac:dyDescent="0.2">
      <c r="A112" s="470"/>
      <c r="B112" s="472"/>
      <c r="C112" s="450"/>
      <c r="D112" s="451"/>
      <c r="E112" s="214"/>
      <c r="F112" s="363"/>
    </row>
    <row r="113" spans="1:6" ht="25.5" x14ac:dyDescent="0.2">
      <c r="A113" s="452" t="s">
        <v>273</v>
      </c>
      <c r="B113" s="455" t="s">
        <v>216</v>
      </c>
      <c r="C113" s="450" t="s">
        <v>16</v>
      </c>
      <c r="D113" s="451">
        <v>7</v>
      </c>
      <c r="E113" s="214"/>
      <c r="F113" s="341">
        <f>ROUND(D113*E113,2)</f>
        <v>0</v>
      </c>
    </row>
    <row r="114" spans="1:6" x14ac:dyDescent="0.2">
      <c r="A114" s="470"/>
      <c r="B114" s="455"/>
      <c r="C114" s="450"/>
      <c r="D114" s="451"/>
      <c r="E114" s="214"/>
      <c r="F114" s="363"/>
    </row>
    <row r="115" spans="1:6" x14ac:dyDescent="0.2">
      <c r="A115" s="452" t="s">
        <v>274</v>
      </c>
      <c r="B115" s="455" t="s">
        <v>158</v>
      </c>
      <c r="C115" s="450" t="s">
        <v>16</v>
      </c>
      <c r="D115" s="451">
        <v>5</v>
      </c>
      <c r="E115" s="214"/>
      <c r="F115" s="341">
        <f>ROUND(D115*E115,2)</f>
        <v>0</v>
      </c>
    </row>
    <row r="116" spans="1:6" x14ac:dyDescent="0.2">
      <c r="A116" s="470"/>
      <c r="B116" s="455"/>
      <c r="C116" s="450"/>
      <c r="D116" s="451"/>
      <c r="E116" s="214"/>
      <c r="F116" s="363"/>
    </row>
    <row r="117" spans="1:6" ht="52.5" customHeight="1" x14ac:dyDescent="0.2">
      <c r="A117" s="452" t="s">
        <v>275</v>
      </c>
      <c r="B117" s="429" t="s">
        <v>159</v>
      </c>
      <c r="C117" s="450" t="s">
        <v>16</v>
      </c>
      <c r="D117" s="431">
        <v>1</v>
      </c>
      <c r="E117" s="214"/>
      <c r="F117" s="341">
        <f>ROUND(D117*E117,2)</f>
        <v>0</v>
      </c>
    </row>
    <row r="118" spans="1:6" x14ac:dyDescent="0.2">
      <c r="A118" s="473"/>
      <c r="B118" s="473"/>
      <c r="C118" s="473"/>
      <c r="D118" s="474"/>
      <c r="E118" s="214"/>
      <c r="F118" s="214"/>
    </row>
    <row r="119" spans="1:6" ht="13.5" thickBot="1" x14ac:dyDescent="0.25">
      <c r="A119" s="445"/>
      <c r="B119" s="446" t="s">
        <v>225</v>
      </c>
      <c r="C119" s="447"/>
      <c r="D119" s="448"/>
      <c r="E119" s="359"/>
      <c r="F119" s="360">
        <f>SUM(F93:F118)</f>
        <v>0</v>
      </c>
    </row>
    <row r="120" spans="1:6" ht="13.5" thickTop="1" x14ac:dyDescent="0.2">
      <c r="A120" s="367"/>
      <c r="B120" s="367"/>
      <c r="C120" s="367"/>
      <c r="D120" s="368"/>
      <c r="F120" s="89"/>
    </row>
    <row r="121" spans="1:6" x14ac:dyDescent="0.2">
      <c r="A121" s="367"/>
      <c r="B121" s="367"/>
      <c r="C121" s="367"/>
      <c r="D121" s="368"/>
      <c r="F121" s="89"/>
    </row>
    <row r="122" spans="1:6" x14ac:dyDescent="0.2">
      <c r="A122" s="422" t="s">
        <v>226</v>
      </c>
      <c r="B122" s="423" t="s">
        <v>227</v>
      </c>
      <c r="C122" s="410"/>
      <c r="D122" s="411"/>
      <c r="F122" s="336"/>
    </row>
    <row r="123" spans="1:6" x14ac:dyDescent="0.2">
      <c r="A123" s="408"/>
      <c r="B123" s="409"/>
      <c r="C123" s="410"/>
      <c r="D123" s="411"/>
      <c r="F123" s="336"/>
    </row>
    <row r="124" spans="1:6" x14ac:dyDescent="0.2">
      <c r="A124" s="424" t="s">
        <v>228</v>
      </c>
      <c r="B124" s="425" t="s">
        <v>146</v>
      </c>
      <c r="C124" s="410"/>
      <c r="D124" s="426"/>
      <c r="F124" s="336"/>
    </row>
    <row r="125" spans="1:6" x14ac:dyDescent="0.2">
      <c r="A125" s="408"/>
      <c r="B125" s="427"/>
      <c r="C125" s="410"/>
      <c r="D125" s="426"/>
      <c r="F125" s="336"/>
    </row>
    <row r="126" spans="1:6" ht="25.5" x14ac:dyDescent="0.2">
      <c r="A126" s="428" t="s">
        <v>237</v>
      </c>
      <c r="B126" s="429" t="s">
        <v>180</v>
      </c>
      <c r="C126" s="430" t="s">
        <v>20</v>
      </c>
      <c r="D126" s="431">
        <v>65</v>
      </c>
      <c r="F126" s="341">
        <f>ROUND(D126*E126,2)</f>
        <v>0</v>
      </c>
    </row>
    <row r="127" spans="1:6" x14ac:dyDescent="0.2">
      <c r="A127" s="428"/>
      <c r="B127" s="432"/>
      <c r="C127" s="433"/>
      <c r="D127" s="434"/>
      <c r="E127" s="208"/>
      <c r="F127" s="341"/>
    </row>
    <row r="128" spans="1:6" ht="25.5" x14ac:dyDescent="0.2">
      <c r="A128" s="428" t="s">
        <v>238</v>
      </c>
      <c r="B128" s="435" t="s">
        <v>181</v>
      </c>
      <c r="C128" s="430" t="s">
        <v>20</v>
      </c>
      <c r="D128" s="431">
        <v>65</v>
      </c>
      <c r="F128" s="341">
        <f>ROUND(D128*E128,2)</f>
        <v>0</v>
      </c>
    </row>
    <row r="129" spans="1:6" x14ac:dyDescent="0.2">
      <c r="A129" s="428"/>
      <c r="B129" s="429"/>
      <c r="C129" s="430"/>
      <c r="D129" s="431"/>
      <c r="F129" s="341">
        <f>ROUND(D129*E129,2)</f>
        <v>0</v>
      </c>
    </row>
    <row r="130" spans="1:6" ht="25.5" x14ac:dyDescent="0.2">
      <c r="A130" s="428" t="s">
        <v>239</v>
      </c>
      <c r="B130" s="429" t="s">
        <v>182</v>
      </c>
      <c r="C130" s="430" t="s">
        <v>13</v>
      </c>
      <c r="D130" s="431">
        <v>39</v>
      </c>
      <c r="F130" s="341">
        <f>ROUND(D130*E130,2)</f>
        <v>0</v>
      </c>
    </row>
    <row r="131" spans="1:6" x14ac:dyDescent="0.2">
      <c r="A131" s="428"/>
      <c r="B131" s="429"/>
      <c r="C131" s="430"/>
      <c r="D131" s="431"/>
      <c r="F131" s="341">
        <f>ROUND(D131*E131,2)</f>
        <v>0</v>
      </c>
    </row>
    <row r="132" spans="1:6" ht="38.25" x14ac:dyDescent="0.2">
      <c r="A132" s="428" t="s">
        <v>240</v>
      </c>
      <c r="B132" s="429" t="s">
        <v>183</v>
      </c>
      <c r="C132" s="430" t="s">
        <v>13</v>
      </c>
      <c r="D132" s="431">
        <v>36</v>
      </c>
      <c r="F132" s="341">
        <f>ROUND(D132*E132,2)</f>
        <v>0</v>
      </c>
    </row>
    <row r="133" spans="1:6" x14ac:dyDescent="0.2">
      <c r="A133" s="436"/>
      <c r="B133" s="429"/>
      <c r="C133" s="430"/>
      <c r="D133" s="431"/>
      <c r="F133" s="357"/>
    </row>
    <row r="134" spans="1:6" ht="17.25" customHeight="1" x14ac:dyDescent="0.2">
      <c r="A134" s="428" t="s">
        <v>241</v>
      </c>
      <c r="B134" s="429" t="s">
        <v>184</v>
      </c>
      <c r="C134" s="430" t="s">
        <v>11</v>
      </c>
      <c r="D134" s="431">
        <v>33</v>
      </c>
      <c r="F134" s="341">
        <f>ROUND(D134*E134,2)</f>
        <v>0</v>
      </c>
    </row>
    <row r="135" spans="1:6" x14ac:dyDescent="0.2">
      <c r="A135" s="408"/>
      <c r="B135" s="429"/>
      <c r="C135" s="430"/>
      <c r="D135" s="431"/>
      <c r="F135" s="336"/>
    </row>
    <row r="136" spans="1:6" ht="51" x14ac:dyDescent="0.2">
      <c r="A136" s="428" t="s">
        <v>242</v>
      </c>
      <c r="B136" s="429" t="s">
        <v>185</v>
      </c>
      <c r="C136" s="430" t="s">
        <v>13</v>
      </c>
      <c r="D136" s="431">
        <v>4</v>
      </c>
      <c r="F136" s="341">
        <f>ROUND(D136*E136,2)</f>
        <v>0</v>
      </c>
    </row>
    <row r="137" spans="1:6" x14ac:dyDescent="0.2">
      <c r="A137" s="428"/>
      <c r="B137" s="429"/>
      <c r="C137" s="430"/>
      <c r="D137" s="431"/>
      <c r="F137" s="341">
        <f t="shared" ref="F137:F138" si="2">ROUND(D137*E137,2)</f>
        <v>0</v>
      </c>
    </row>
    <row r="138" spans="1:6" ht="76.5" x14ac:dyDescent="0.2">
      <c r="A138" s="428" t="s">
        <v>243</v>
      </c>
      <c r="B138" s="429" t="s">
        <v>186</v>
      </c>
      <c r="C138" s="430" t="s">
        <v>13</v>
      </c>
      <c r="D138" s="431">
        <v>16</v>
      </c>
      <c r="F138" s="341">
        <f t="shared" si="2"/>
        <v>0</v>
      </c>
    </row>
    <row r="139" spans="1:6" x14ac:dyDescent="0.2">
      <c r="A139" s="437"/>
      <c r="B139" s="429"/>
      <c r="C139" s="430"/>
      <c r="D139" s="431"/>
      <c r="F139" s="272"/>
    </row>
    <row r="140" spans="1:6" ht="38.25" x14ac:dyDescent="0.2">
      <c r="A140" s="428" t="s">
        <v>244</v>
      </c>
      <c r="B140" s="429" t="s">
        <v>187</v>
      </c>
      <c r="C140" s="430" t="s">
        <v>13</v>
      </c>
      <c r="D140" s="431">
        <v>30</v>
      </c>
      <c r="F140" s="341">
        <f>ROUND(D140*E140,2)</f>
        <v>0</v>
      </c>
    </row>
    <row r="141" spans="1:6" x14ac:dyDescent="0.2">
      <c r="A141" s="438"/>
      <c r="B141" s="429"/>
      <c r="C141" s="430"/>
      <c r="D141" s="431"/>
      <c r="F141" s="341"/>
    </row>
    <row r="142" spans="1:6" ht="30" customHeight="1" x14ac:dyDescent="0.2">
      <c r="A142" s="439" t="s">
        <v>245</v>
      </c>
      <c r="B142" s="429" t="s">
        <v>235</v>
      </c>
      <c r="C142" s="430" t="s">
        <v>13</v>
      </c>
      <c r="D142" s="431">
        <v>19</v>
      </c>
      <c r="F142" s="341">
        <f>ROUND(D142*E142,2)</f>
        <v>0</v>
      </c>
    </row>
    <row r="143" spans="1:6" x14ac:dyDescent="0.2">
      <c r="A143" s="438"/>
      <c r="B143" s="429"/>
      <c r="C143" s="430"/>
      <c r="D143" s="431"/>
      <c r="F143" s="341"/>
    </row>
    <row r="144" spans="1:6" ht="38.25" x14ac:dyDescent="0.2">
      <c r="A144" s="439" t="s">
        <v>246</v>
      </c>
      <c r="B144" s="429" t="s">
        <v>236</v>
      </c>
      <c r="C144" s="430" t="s">
        <v>11</v>
      </c>
      <c r="D144" s="431">
        <v>8</v>
      </c>
      <c r="F144" s="341">
        <f>ROUND(D144*E144,2)</f>
        <v>0</v>
      </c>
    </row>
    <row r="145" spans="1:6" x14ac:dyDescent="0.2">
      <c r="A145" s="438"/>
      <c r="B145" s="429"/>
      <c r="C145" s="430"/>
      <c r="D145" s="431"/>
      <c r="F145" s="341"/>
    </row>
    <row r="146" spans="1:6" ht="25.5" x14ac:dyDescent="0.2">
      <c r="A146" s="428" t="s">
        <v>247</v>
      </c>
      <c r="B146" s="429" t="s">
        <v>188</v>
      </c>
      <c r="C146" s="430" t="s">
        <v>13</v>
      </c>
      <c r="D146" s="431">
        <v>80</v>
      </c>
      <c r="F146" s="341">
        <f>ROUND(D146*E146,2)</f>
        <v>0</v>
      </c>
    </row>
    <row r="147" spans="1:6" x14ac:dyDescent="0.2">
      <c r="A147" s="437"/>
      <c r="B147" s="429"/>
      <c r="C147" s="430"/>
      <c r="D147" s="431"/>
      <c r="F147" s="341"/>
    </row>
    <row r="148" spans="1:6" ht="42" customHeight="1" x14ac:dyDescent="0.2">
      <c r="A148" s="428" t="s">
        <v>248</v>
      </c>
      <c r="B148" s="440" t="s">
        <v>149</v>
      </c>
      <c r="C148" s="430" t="s">
        <v>147</v>
      </c>
      <c r="D148" s="431">
        <v>1</v>
      </c>
      <c r="F148" s="341">
        <f>ROUND(D148*E148,2)</f>
        <v>0</v>
      </c>
    </row>
    <row r="149" spans="1:6" x14ac:dyDescent="0.2">
      <c r="A149" s="428"/>
      <c r="B149" s="429"/>
      <c r="C149" s="430"/>
      <c r="D149" s="431"/>
      <c r="F149" s="341"/>
    </row>
    <row r="150" spans="1:6" ht="25.5" x14ac:dyDescent="0.2">
      <c r="A150" s="428" t="s">
        <v>249</v>
      </c>
      <c r="B150" s="429" t="s">
        <v>189</v>
      </c>
      <c r="C150" s="430" t="s">
        <v>16</v>
      </c>
      <c r="D150" s="431">
        <v>1</v>
      </c>
      <c r="F150" s="341">
        <f>ROUND(D150*E150,2)</f>
        <v>0</v>
      </c>
    </row>
    <row r="151" spans="1:6" x14ac:dyDescent="0.2">
      <c r="A151" s="428"/>
      <c r="B151" s="429"/>
      <c r="C151" s="430"/>
      <c r="D151" s="431"/>
      <c r="F151" s="341"/>
    </row>
    <row r="152" spans="1:6" x14ac:dyDescent="0.2">
      <c r="A152" s="428" t="s">
        <v>250</v>
      </c>
      <c r="B152" s="429" t="s">
        <v>190</v>
      </c>
      <c r="C152" s="430" t="s">
        <v>11</v>
      </c>
      <c r="D152" s="431">
        <v>130</v>
      </c>
      <c r="F152" s="341">
        <f>ROUND(D152*E152,2)</f>
        <v>0</v>
      </c>
    </row>
    <row r="153" spans="1:6" ht="13.5" thickBot="1" x14ac:dyDescent="0.25">
      <c r="A153" s="441"/>
      <c r="B153" s="442"/>
      <c r="C153" s="443"/>
      <c r="D153" s="444"/>
      <c r="E153" s="215"/>
      <c r="F153" s="358"/>
    </row>
    <row r="154" spans="1:6" ht="14.25" thickTop="1" thickBot="1" x14ac:dyDescent="0.25">
      <c r="A154" s="445"/>
      <c r="B154" s="446" t="s">
        <v>160</v>
      </c>
      <c r="C154" s="447"/>
      <c r="D154" s="448"/>
      <c r="E154" s="359"/>
      <c r="F154" s="360">
        <f>SUM(F124:F153)</f>
        <v>0</v>
      </c>
    </row>
    <row r="155" spans="1:6" ht="13.5" thickTop="1" x14ac:dyDescent="0.2">
      <c r="A155" s="424" t="s">
        <v>229</v>
      </c>
      <c r="B155" s="449" t="s">
        <v>150</v>
      </c>
      <c r="C155" s="450"/>
      <c r="D155" s="451"/>
      <c r="E155" s="214"/>
      <c r="F155" s="361"/>
    </row>
    <row r="156" spans="1:6" x14ac:dyDescent="0.2">
      <c r="A156" s="428"/>
      <c r="B156" s="429"/>
      <c r="C156" s="450"/>
      <c r="D156" s="451"/>
      <c r="E156" s="214"/>
      <c r="F156" s="361"/>
    </row>
    <row r="157" spans="1:6" ht="25.5" x14ac:dyDescent="0.2">
      <c r="A157" s="452" t="s">
        <v>251</v>
      </c>
      <c r="B157" s="453" t="s">
        <v>194</v>
      </c>
      <c r="C157" s="450" t="s">
        <v>20</v>
      </c>
      <c r="D157" s="451">
        <v>65</v>
      </c>
      <c r="E157" s="214"/>
      <c r="F157" s="341">
        <f t="shared" ref="F157:F165" si="3">ROUND(D157*E157,2)</f>
        <v>0</v>
      </c>
    </row>
    <row r="158" spans="1:6" ht="13.5" x14ac:dyDescent="0.2">
      <c r="A158" s="454"/>
      <c r="B158" s="455"/>
      <c r="C158" s="450"/>
      <c r="D158" s="451"/>
      <c r="E158" s="214"/>
      <c r="F158" s="361">
        <f t="shared" si="3"/>
        <v>0</v>
      </c>
    </row>
    <row r="159" spans="1:6" ht="38.25" x14ac:dyDescent="0.2">
      <c r="A159" s="452" t="s">
        <v>252</v>
      </c>
      <c r="B159" s="455" t="s">
        <v>191</v>
      </c>
      <c r="C159" s="450" t="s">
        <v>16</v>
      </c>
      <c r="D159" s="451">
        <v>21</v>
      </c>
      <c r="E159" s="214"/>
      <c r="F159" s="341">
        <f t="shared" si="3"/>
        <v>0</v>
      </c>
    </row>
    <row r="160" spans="1:6" x14ac:dyDescent="0.2">
      <c r="A160" s="456"/>
      <c r="B160" s="455"/>
      <c r="C160" s="450"/>
      <c r="D160" s="451"/>
      <c r="E160" s="214"/>
      <c r="F160" s="361">
        <f t="shared" si="3"/>
        <v>0</v>
      </c>
    </row>
    <row r="161" spans="1:6" x14ac:dyDescent="0.2">
      <c r="A161" s="452" t="s">
        <v>253</v>
      </c>
      <c r="B161" s="455" t="s">
        <v>196</v>
      </c>
      <c r="C161" s="450" t="s">
        <v>16</v>
      </c>
      <c r="D161" s="451">
        <v>1</v>
      </c>
      <c r="E161" s="214"/>
      <c r="F161" s="341">
        <f t="shared" si="3"/>
        <v>0</v>
      </c>
    </row>
    <row r="162" spans="1:6" ht="13.5" x14ac:dyDescent="0.2">
      <c r="A162" s="454"/>
      <c r="B162" s="455"/>
      <c r="C162" s="450"/>
      <c r="D162" s="451"/>
      <c r="E162" s="214"/>
      <c r="F162" s="361">
        <f t="shared" si="3"/>
        <v>0</v>
      </c>
    </row>
    <row r="163" spans="1:6" x14ac:dyDescent="0.2">
      <c r="A163" s="452" t="s">
        <v>254</v>
      </c>
      <c r="B163" s="455" t="s">
        <v>195</v>
      </c>
      <c r="C163" s="450" t="s">
        <v>16</v>
      </c>
      <c r="D163" s="451">
        <v>20</v>
      </c>
      <c r="E163" s="214"/>
      <c r="F163" s="341">
        <f t="shared" si="3"/>
        <v>0</v>
      </c>
    </row>
    <row r="164" spans="1:6" ht="13.5" x14ac:dyDescent="0.2">
      <c r="A164" s="454"/>
      <c r="B164" s="455"/>
      <c r="C164" s="450"/>
      <c r="D164" s="451"/>
      <c r="E164" s="214"/>
      <c r="F164" s="361">
        <f t="shared" si="3"/>
        <v>0</v>
      </c>
    </row>
    <row r="165" spans="1:6" ht="38.25" x14ac:dyDescent="0.2">
      <c r="A165" s="452" t="s">
        <v>255</v>
      </c>
      <c r="B165" s="457" t="s">
        <v>197</v>
      </c>
      <c r="C165" s="450" t="s">
        <v>16</v>
      </c>
      <c r="D165" s="451">
        <v>3</v>
      </c>
      <c r="E165" s="214"/>
      <c r="F165" s="341">
        <f t="shared" si="3"/>
        <v>0</v>
      </c>
    </row>
    <row r="166" spans="1:6" x14ac:dyDescent="0.2">
      <c r="A166" s="436"/>
      <c r="B166" s="455"/>
      <c r="C166" s="450"/>
      <c r="D166" s="451"/>
      <c r="E166" s="214"/>
      <c r="F166" s="362"/>
    </row>
    <row r="167" spans="1:6" ht="76.5" x14ac:dyDescent="0.2">
      <c r="A167" s="452" t="s">
        <v>256</v>
      </c>
      <c r="B167" s="458" t="s">
        <v>198</v>
      </c>
      <c r="C167" s="459" t="s">
        <v>16</v>
      </c>
      <c r="D167" s="451">
        <v>1</v>
      </c>
      <c r="E167" s="214"/>
      <c r="F167" s="341">
        <f>ROUND(D167*E167,2)</f>
        <v>0</v>
      </c>
    </row>
    <row r="168" spans="1:6" x14ac:dyDescent="0.2">
      <c r="A168" s="424"/>
      <c r="B168" s="455"/>
      <c r="C168" s="450"/>
      <c r="D168" s="451"/>
      <c r="E168" s="214"/>
      <c r="F168" s="361"/>
    </row>
    <row r="169" spans="1:6" ht="25.5" x14ac:dyDescent="0.2">
      <c r="A169" s="452" t="s">
        <v>257</v>
      </c>
      <c r="B169" s="460" t="s">
        <v>199</v>
      </c>
      <c r="C169" s="459" t="s">
        <v>20</v>
      </c>
      <c r="D169" s="451">
        <v>65</v>
      </c>
      <c r="E169" s="214"/>
      <c r="F169" s="341">
        <f>ROUND(D169*E169,2)</f>
        <v>0</v>
      </c>
    </row>
    <row r="170" spans="1:6" x14ac:dyDescent="0.2">
      <c r="A170" s="438"/>
      <c r="B170" s="455"/>
      <c r="C170" s="450"/>
      <c r="D170" s="451"/>
      <c r="E170" s="214"/>
      <c r="F170" s="361"/>
    </row>
    <row r="171" spans="1:6" ht="25.5" x14ac:dyDescent="0.2">
      <c r="A171" s="452" t="s">
        <v>258</v>
      </c>
      <c r="B171" s="458" t="s">
        <v>151</v>
      </c>
      <c r="C171" s="450" t="s">
        <v>20</v>
      </c>
      <c r="D171" s="451">
        <v>35</v>
      </c>
      <c r="E171" s="214"/>
      <c r="F171" s="341">
        <f>ROUND(D171*E171,2)</f>
        <v>0</v>
      </c>
    </row>
    <row r="172" spans="1:6" x14ac:dyDescent="0.2">
      <c r="A172" s="438"/>
      <c r="B172" s="455"/>
      <c r="C172" s="450"/>
      <c r="D172" s="451"/>
      <c r="E172" s="214"/>
      <c r="F172" s="361">
        <f>ROUND(D172*E172,2)</f>
        <v>0</v>
      </c>
    </row>
    <row r="173" spans="1:6" ht="25.5" x14ac:dyDescent="0.2">
      <c r="A173" s="452" t="s">
        <v>259</v>
      </c>
      <c r="B173" s="460" t="s">
        <v>152</v>
      </c>
      <c r="C173" s="459" t="s">
        <v>20</v>
      </c>
      <c r="D173" s="451">
        <v>35</v>
      </c>
      <c r="E173" s="214"/>
      <c r="F173" s="341">
        <f>ROUND(D173*E173,2)</f>
        <v>0</v>
      </c>
    </row>
    <row r="174" spans="1:6" ht="13.5" thickBot="1" x14ac:dyDescent="0.25">
      <c r="A174" s="461"/>
      <c r="B174" s="462"/>
      <c r="C174" s="443"/>
      <c r="D174" s="444"/>
      <c r="E174" s="215"/>
      <c r="F174" s="358">
        <f>ROUND(D174*E174,2)</f>
        <v>0</v>
      </c>
    </row>
    <row r="175" spans="1:6" ht="14.25" thickTop="1" thickBot="1" x14ac:dyDescent="0.25">
      <c r="A175" s="445"/>
      <c r="B175" s="446" t="s">
        <v>209</v>
      </c>
      <c r="C175" s="447"/>
      <c r="D175" s="448"/>
      <c r="E175" s="359"/>
      <c r="F175" s="360">
        <f>SUM(F156:F174)</f>
        <v>0</v>
      </c>
    </row>
    <row r="176" spans="1:6" ht="13.5" thickTop="1" x14ac:dyDescent="0.2">
      <c r="A176" s="463"/>
      <c r="B176" s="464"/>
      <c r="C176" s="464"/>
      <c r="D176" s="465"/>
      <c r="E176" s="228"/>
      <c r="F176" s="347"/>
    </row>
    <row r="177" spans="1:6" x14ac:dyDescent="0.2">
      <c r="A177" s="466"/>
      <c r="B177" s="467"/>
      <c r="C177" s="467"/>
      <c r="D177" s="451"/>
      <c r="F177" s="348"/>
    </row>
    <row r="178" spans="1:6" x14ac:dyDescent="0.2">
      <c r="A178" s="424" t="s">
        <v>230</v>
      </c>
      <c r="B178" s="449" t="s">
        <v>153</v>
      </c>
      <c r="C178" s="468"/>
      <c r="D178" s="451"/>
      <c r="E178" s="214"/>
      <c r="F178" s="361"/>
    </row>
    <row r="179" spans="1:6" x14ac:dyDescent="0.2">
      <c r="A179" s="438"/>
      <c r="B179" s="469"/>
      <c r="C179" s="468"/>
      <c r="D179" s="451"/>
      <c r="E179" s="214"/>
      <c r="F179" s="361"/>
    </row>
    <row r="180" spans="1:6" x14ac:dyDescent="0.2">
      <c r="A180" s="452" t="s">
        <v>260</v>
      </c>
      <c r="B180" s="455" t="s">
        <v>217</v>
      </c>
      <c r="C180" s="450"/>
      <c r="D180" s="451"/>
      <c r="E180" s="214"/>
      <c r="F180" s="363"/>
    </row>
    <row r="181" spans="1:6" x14ac:dyDescent="0.2">
      <c r="A181" s="470"/>
      <c r="B181" s="471" t="s">
        <v>218</v>
      </c>
      <c r="C181" s="450" t="s">
        <v>20</v>
      </c>
      <c r="D181" s="451">
        <v>65</v>
      </c>
      <c r="E181" s="214"/>
      <c r="F181" s="341">
        <f>ROUND(D181*E181,2)</f>
        <v>0</v>
      </c>
    </row>
    <row r="182" spans="1:6" x14ac:dyDescent="0.2">
      <c r="A182" s="470"/>
      <c r="B182" s="471" t="s">
        <v>219</v>
      </c>
      <c r="C182" s="450" t="s">
        <v>20</v>
      </c>
      <c r="D182" s="451">
        <v>10</v>
      </c>
      <c r="E182" s="214"/>
      <c r="F182" s="341">
        <f>ROUND(D182*E182,2)</f>
        <v>0</v>
      </c>
    </row>
    <row r="183" spans="1:6" x14ac:dyDescent="0.2">
      <c r="A183" s="470"/>
      <c r="B183" s="471"/>
      <c r="C183" s="450"/>
      <c r="D183" s="451"/>
      <c r="E183" s="214"/>
      <c r="F183" s="363"/>
    </row>
    <row r="184" spans="1:6" x14ac:dyDescent="0.2">
      <c r="A184" s="452" t="s">
        <v>262</v>
      </c>
      <c r="B184" s="455" t="s">
        <v>154</v>
      </c>
      <c r="C184" s="450"/>
      <c r="D184" s="451"/>
      <c r="E184" s="214"/>
      <c r="F184" s="363"/>
    </row>
    <row r="185" spans="1:6" x14ac:dyDescent="0.2">
      <c r="A185" s="470"/>
      <c r="B185" s="455" t="s">
        <v>155</v>
      </c>
      <c r="C185" s="450"/>
      <c r="D185" s="451"/>
      <c r="E185" s="214"/>
      <c r="F185" s="363"/>
    </row>
    <row r="186" spans="1:6" x14ac:dyDescent="0.2">
      <c r="A186" s="470"/>
      <c r="B186" s="472" t="s">
        <v>220</v>
      </c>
      <c r="C186" s="450" t="s">
        <v>16</v>
      </c>
      <c r="D186" s="451">
        <v>1</v>
      </c>
      <c r="E186" s="214"/>
      <c r="F186" s="341">
        <f>ROUND(D186*E186,2)</f>
        <v>0</v>
      </c>
    </row>
    <row r="187" spans="1:6" x14ac:dyDescent="0.2">
      <c r="A187" s="470"/>
      <c r="B187" s="472"/>
      <c r="C187" s="450"/>
      <c r="D187" s="451"/>
      <c r="E187" s="214"/>
      <c r="F187" s="363"/>
    </row>
    <row r="188" spans="1:6" x14ac:dyDescent="0.2">
      <c r="A188" s="452" t="s">
        <v>263</v>
      </c>
      <c r="B188" s="455" t="s">
        <v>156</v>
      </c>
      <c r="C188" s="450"/>
      <c r="D188" s="451"/>
      <c r="E188" s="214"/>
      <c r="F188" s="363"/>
    </row>
    <row r="189" spans="1:6" x14ac:dyDescent="0.2">
      <c r="A189" s="470"/>
      <c r="B189" s="472" t="s">
        <v>276</v>
      </c>
      <c r="C189" s="450" t="s">
        <v>16</v>
      </c>
      <c r="D189" s="451">
        <v>4</v>
      </c>
      <c r="E189" s="214"/>
      <c r="F189" s="341">
        <f>ROUND(D189*E189,2)</f>
        <v>0</v>
      </c>
    </row>
    <row r="190" spans="1:6" x14ac:dyDescent="0.2">
      <c r="A190" s="470"/>
      <c r="B190" s="472" t="s">
        <v>222</v>
      </c>
      <c r="C190" s="450" t="s">
        <v>16</v>
      </c>
      <c r="D190" s="451">
        <v>2</v>
      </c>
      <c r="E190" s="214"/>
      <c r="F190" s="341">
        <f>ROUND(D190*E190,2)</f>
        <v>0</v>
      </c>
    </row>
    <row r="191" spans="1:6" x14ac:dyDescent="0.2">
      <c r="A191" s="470"/>
      <c r="B191" s="472" t="s">
        <v>223</v>
      </c>
      <c r="C191" s="450" t="s">
        <v>16</v>
      </c>
      <c r="D191" s="451">
        <v>2</v>
      </c>
      <c r="E191" s="214"/>
      <c r="F191" s="341">
        <f>ROUND(D191*E191,2)</f>
        <v>0</v>
      </c>
    </row>
    <row r="192" spans="1:6" x14ac:dyDescent="0.2">
      <c r="A192" s="470"/>
      <c r="B192" s="472" t="s">
        <v>224</v>
      </c>
      <c r="C192" s="450" t="s">
        <v>16</v>
      </c>
      <c r="D192" s="451">
        <v>2</v>
      </c>
      <c r="E192" s="214"/>
      <c r="F192" s="341">
        <f>ROUND(D192*E192,2)</f>
        <v>0</v>
      </c>
    </row>
    <row r="193" spans="1:6" x14ac:dyDescent="0.2">
      <c r="A193" s="470"/>
      <c r="B193" s="472"/>
      <c r="C193" s="450"/>
      <c r="D193" s="451"/>
      <c r="E193" s="214"/>
      <c r="F193" s="363"/>
    </row>
    <row r="194" spans="1:6" x14ac:dyDescent="0.2">
      <c r="A194" s="452" t="s">
        <v>264</v>
      </c>
      <c r="B194" s="472" t="s">
        <v>157</v>
      </c>
      <c r="C194" s="450"/>
      <c r="D194" s="451"/>
      <c r="E194" s="214"/>
      <c r="F194" s="363"/>
    </row>
    <row r="195" spans="1:6" ht="25.5" x14ac:dyDescent="0.2">
      <c r="A195" s="470"/>
      <c r="B195" s="455" t="s">
        <v>212</v>
      </c>
      <c r="C195" s="450" t="s">
        <v>16</v>
      </c>
      <c r="D195" s="451">
        <v>2</v>
      </c>
      <c r="E195" s="214"/>
      <c r="F195" s="341">
        <f>ROUND(D195*E195,2)</f>
        <v>0</v>
      </c>
    </row>
    <row r="196" spans="1:6" ht="25.5" x14ac:dyDescent="0.2">
      <c r="A196" s="470"/>
      <c r="B196" s="455" t="s">
        <v>214</v>
      </c>
      <c r="C196" s="450" t="s">
        <v>16</v>
      </c>
      <c r="D196" s="451">
        <v>1</v>
      </c>
      <c r="E196" s="214"/>
      <c r="F196" s="341">
        <f>ROUND(D196*E196,2)</f>
        <v>0</v>
      </c>
    </row>
    <row r="197" spans="1:6" ht="38.25" x14ac:dyDescent="0.2">
      <c r="A197" s="470"/>
      <c r="B197" s="455" t="s">
        <v>215</v>
      </c>
      <c r="C197" s="450" t="s">
        <v>16</v>
      </c>
      <c r="D197" s="451">
        <v>1</v>
      </c>
      <c r="E197" s="214"/>
      <c r="F197" s="341">
        <f>ROUND(D197*E197,2)</f>
        <v>0</v>
      </c>
    </row>
    <row r="198" spans="1:6" x14ac:dyDescent="0.2">
      <c r="A198" s="470"/>
      <c r="B198" s="472"/>
      <c r="C198" s="450"/>
      <c r="D198" s="451"/>
      <c r="E198" s="214"/>
      <c r="F198" s="363"/>
    </row>
    <row r="199" spans="1:6" ht="25.5" x14ac:dyDescent="0.2">
      <c r="A199" s="452" t="s">
        <v>265</v>
      </c>
      <c r="B199" s="455" t="s">
        <v>216</v>
      </c>
      <c r="C199" s="450" t="s">
        <v>16</v>
      </c>
      <c r="D199" s="451">
        <v>9</v>
      </c>
      <c r="E199" s="214"/>
      <c r="F199" s="341">
        <f>ROUND(D199*E199,2)</f>
        <v>0</v>
      </c>
    </row>
    <row r="200" spans="1:6" x14ac:dyDescent="0.2">
      <c r="A200" s="470"/>
      <c r="B200" s="455"/>
      <c r="C200" s="450"/>
      <c r="D200" s="451"/>
      <c r="E200" s="214"/>
      <c r="F200" s="363"/>
    </row>
    <row r="201" spans="1:6" x14ac:dyDescent="0.2">
      <c r="A201" s="452" t="s">
        <v>261</v>
      </c>
      <c r="B201" s="455" t="s">
        <v>158</v>
      </c>
      <c r="C201" s="450" t="s">
        <v>16</v>
      </c>
      <c r="D201" s="451">
        <v>8</v>
      </c>
      <c r="E201" s="214"/>
      <c r="F201" s="341">
        <f>ROUND(D201*E201,2)</f>
        <v>0</v>
      </c>
    </row>
    <row r="202" spans="1:6" x14ac:dyDescent="0.2">
      <c r="A202" s="470"/>
      <c r="B202" s="455"/>
      <c r="C202" s="450"/>
      <c r="D202" s="451"/>
      <c r="E202" s="214"/>
      <c r="F202" s="363"/>
    </row>
    <row r="203" spans="1:6" ht="51" x14ac:dyDescent="0.2">
      <c r="A203" s="452" t="s">
        <v>266</v>
      </c>
      <c r="B203" s="429" t="s">
        <v>159</v>
      </c>
      <c r="C203" s="450" t="s">
        <v>16</v>
      </c>
      <c r="D203" s="431">
        <v>1</v>
      </c>
      <c r="E203" s="214"/>
      <c r="F203" s="341">
        <f>ROUND(D203*E203,2)</f>
        <v>0</v>
      </c>
    </row>
    <row r="204" spans="1:6" ht="13.5" thickBot="1" x14ac:dyDescent="0.25">
      <c r="A204" s="475"/>
      <c r="B204" s="475"/>
      <c r="C204" s="475"/>
      <c r="D204" s="476"/>
      <c r="E204" s="215"/>
      <c r="F204" s="215"/>
    </row>
    <row r="205" spans="1:6" ht="14.25" thickTop="1" thickBot="1" x14ac:dyDescent="0.25">
      <c r="A205" s="445"/>
      <c r="B205" s="446" t="s">
        <v>225</v>
      </c>
      <c r="C205" s="447"/>
      <c r="D205" s="448"/>
      <c r="E205" s="359"/>
      <c r="F205" s="360">
        <f>SUM(F180:F204)</f>
        <v>0</v>
      </c>
    </row>
    <row r="206" spans="1:6" ht="13.5" thickTop="1" x14ac:dyDescent="0.2">
      <c r="A206" s="367"/>
      <c r="B206" s="367"/>
      <c r="C206" s="367"/>
      <c r="D206" s="368"/>
      <c r="F206" s="89"/>
    </row>
    <row r="207" spans="1:6" x14ac:dyDescent="0.2">
      <c r="A207" s="367"/>
      <c r="B207" s="367"/>
      <c r="C207" s="367"/>
      <c r="D207" s="368"/>
      <c r="F207" s="89"/>
    </row>
    <row r="208" spans="1:6" x14ac:dyDescent="0.2">
      <c r="A208" s="422" t="s">
        <v>231</v>
      </c>
      <c r="B208" s="423" t="s">
        <v>267</v>
      </c>
      <c r="C208" s="410"/>
      <c r="D208" s="411"/>
      <c r="F208" s="336"/>
    </row>
    <row r="209" spans="1:6" x14ac:dyDescent="0.2">
      <c r="A209" s="408"/>
      <c r="B209" s="409"/>
      <c r="C209" s="410"/>
      <c r="D209" s="411"/>
      <c r="F209" s="336"/>
    </row>
    <row r="210" spans="1:6" x14ac:dyDescent="0.2">
      <c r="A210" s="424" t="s">
        <v>232</v>
      </c>
      <c r="B210" s="425" t="s">
        <v>146</v>
      </c>
      <c r="C210" s="410"/>
      <c r="D210" s="426"/>
      <c r="F210" s="336"/>
    </row>
    <row r="211" spans="1:6" x14ac:dyDescent="0.2">
      <c r="A211" s="408"/>
      <c r="B211" s="427"/>
      <c r="C211" s="410"/>
      <c r="D211" s="426"/>
      <c r="F211" s="336"/>
    </row>
    <row r="212" spans="1:6" ht="25.5" x14ac:dyDescent="0.2">
      <c r="A212" s="428" t="s">
        <v>269</v>
      </c>
      <c r="B212" s="429" t="s">
        <v>180</v>
      </c>
      <c r="C212" s="430" t="s">
        <v>20</v>
      </c>
      <c r="D212" s="431">
        <v>106</v>
      </c>
      <c r="F212" s="341">
        <f>ROUND(D212*E212,2)</f>
        <v>0</v>
      </c>
    </row>
    <row r="213" spans="1:6" x14ac:dyDescent="0.2">
      <c r="A213" s="428"/>
      <c r="B213" s="432"/>
      <c r="C213" s="433"/>
      <c r="D213" s="434"/>
      <c r="E213" s="208"/>
      <c r="F213" s="341"/>
    </row>
    <row r="214" spans="1:6" ht="25.5" x14ac:dyDescent="0.2">
      <c r="A214" s="428" t="s">
        <v>277</v>
      </c>
      <c r="B214" s="435" t="s">
        <v>181</v>
      </c>
      <c r="C214" s="430" t="s">
        <v>20</v>
      </c>
      <c r="D214" s="431">
        <v>106</v>
      </c>
      <c r="F214" s="341">
        <f>ROUND(D214*E214,2)</f>
        <v>0</v>
      </c>
    </row>
    <row r="215" spans="1:6" x14ac:dyDescent="0.2">
      <c r="A215" s="428"/>
      <c r="B215" s="429"/>
      <c r="C215" s="430"/>
      <c r="D215" s="431"/>
      <c r="F215" s="341">
        <f>ROUND(D215*E215,2)</f>
        <v>0</v>
      </c>
    </row>
    <row r="216" spans="1:6" ht="25.5" x14ac:dyDescent="0.2">
      <c r="A216" s="428" t="s">
        <v>278</v>
      </c>
      <c r="B216" s="429" t="s">
        <v>182</v>
      </c>
      <c r="C216" s="430" t="s">
        <v>13</v>
      </c>
      <c r="D216" s="431">
        <v>64</v>
      </c>
      <c r="F216" s="342">
        <f>ROUND(D216*E216,2)</f>
        <v>0</v>
      </c>
    </row>
    <row r="217" spans="1:6" x14ac:dyDescent="0.2">
      <c r="A217" s="428"/>
      <c r="B217" s="429"/>
      <c r="C217" s="430"/>
      <c r="D217" s="431"/>
      <c r="F217" s="341">
        <f>ROUND(D217*E217,2)</f>
        <v>0</v>
      </c>
    </row>
    <row r="218" spans="1:6" ht="38.25" x14ac:dyDescent="0.2">
      <c r="A218" s="428" t="s">
        <v>279</v>
      </c>
      <c r="B218" s="429" t="s">
        <v>183</v>
      </c>
      <c r="C218" s="430" t="s">
        <v>13</v>
      </c>
      <c r="D218" s="431">
        <v>59</v>
      </c>
      <c r="F218" s="341">
        <f>ROUND(D218*E218,2)</f>
        <v>0</v>
      </c>
    </row>
    <row r="219" spans="1:6" x14ac:dyDescent="0.2">
      <c r="A219" s="436"/>
      <c r="B219" s="429"/>
      <c r="C219" s="430"/>
      <c r="D219" s="431"/>
      <c r="F219" s="357"/>
    </row>
    <row r="220" spans="1:6" ht="17.25" customHeight="1" x14ac:dyDescent="0.2">
      <c r="A220" s="428" t="s">
        <v>280</v>
      </c>
      <c r="B220" s="429" t="s">
        <v>184</v>
      </c>
      <c r="C220" s="430" t="s">
        <v>11</v>
      </c>
      <c r="D220" s="431">
        <v>53</v>
      </c>
      <c r="F220" s="341">
        <f>ROUND(D220*E220,2)</f>
        <v>0</v>
      </c>
    </row>
    <row r="221" spans="1:6" x14ac:dyDescent="0.2">
      <c r="A221" s="408"/>
      <c r="B221" s="429"/>
      <c r="C221" s="430"/>
      <c r="D221" s="431"/>
      <c r="F221" s="336"/>
    </row>
    <row r="222" spans="1:6" ht="51" x14ac:dyDescent="0.2">
      <c r="A222" s="428" t="s">
        <v>281</v>
      </c>
      <c r="B222" s="429" t="s">
        <v>185</v>
      </c>
      <c r="C222" s="430" t="s">
        <v>13</v>
      </c>
      <c r="D222" s="431">
        <v>6</v>
      </c>
      <c r="F222" s="341">
        <f>ROUND(D222*E222,2)</f>
        <v>0</v>
      </c>
    </row>
    <row r="223" spans="1:6" x14ac:dyDescent="0.2">
      <c r="A223" s="428"/>
      <c r="B223" s="429"/>
      <c r="C223" s="430"/>
      <c r="D223" s="431"/>
      <c r="F223" s="341">
        <f t="shared" ref="F223:F224" si="4">ROUND(D223*E223,2)</f>
        <v>0</v>
      </c>
    </row>
    <row r="224" spans="1:6" ht="76.5" x14ac:dyDescent="0.2">
      <c r="A224" s="428" t="s">
        <v>282</v>
      </c>
      <c r="B224" s="429" t="s">
        <v>186</v>
      </c>
      <c r="C224" s="430" t="s">
        <v>13</v>
      </c>
      <c r="D224" s="431">
        <v>26</v>
      </c>
      <c r="F224" s="341">
        <f t="shared" si="4"/>
        <v>0</v>
      </c>
    </row>
    <row r="225" spans="1:6" x14ac:dyDescent="0.2">
      <c r="A225" s="437"/>
      <c r="B225" s="429"/>
      <c r="C225" s="430"/>
      <c r="D225" s="431"/>
      <c r="F225" s="272"/>
    </row>
    <row r="226" spans="1:6" ht="30" customHeight="1" x14ac:dyDescent="0.2">
      <c r="A226" s="428" t="s">
        <v>283</v>
      </c>
      <c r="B226" s="429" t="s">
        <v>268</v>
      </c>
      <c r="C226" s="430" t="s">
        <v>13</v>
      </c>
      <c r="D226" s="431">
        <v>48</v>
      </c>
      <c r="F226" s="341">
        <f>ROUND(D226*E226,2)</f>
        <v>0</v>
      </c>
    </row>
    <row r="227" spans="1:6" x14ac:dyDescent="0.2">
      <c r="A227" s="438"/>
      <c r="B227" s="429"/>
      <c r="C227" s="430"/>
      <c r="D227" s="431"/>
      <c r="F227" s="341"/>
    </row>
    <row r="228" spans="1:6" ht="30.75" customHeight="1" x14ac:dyDescent="0.2">
      <c r="A228" s="439" t="s">
        <v>284</v>
      </c>
      <c r="B228" s="429" t="s">
        <v>235</v>
      </c>
      <c r="C228" s="430" t="s">
        <v>13</v>
      </c>
      <c r="D228" s="431">
        <v>31</v>
      </c>
      <c r="F228" s="341">
        <f>ROUND(D228*E228,2)</f>
        <v>0</v>
      </c>
    </row>
    <row r="229" spans="1:6" x14ac:dyDescent="0.2">
      <c r="A229" s="438"/>
      <c r="B229" s="429"/>
      <c r="C229" s="430"/>
      <c r="D229" s="431"/>
      <c r="F229" s="341"/>
    </row>
    <row r="230" spans="1:6" ht="38.25" x14ac:dyDescent="0.2">
      <c r="A230" s="428" t="s">
        <v>285</v>
      </c>
      <c r="B230" s="429" t="s">
        <v>236</v>
      </c>
      <c r="C230" s="430" t="s">
        <v>11</v>
      </c>
      <c r="D230" s="431">
        <v>13</v>
      </c>
      <c r="F230" s="341">
        <f>ROUND(D230*E230,2)</f>
        <v>0</v>
      </c>
    </row>
    <row r="231" spans="1:6" x14ac:dyDescent="0.2">
      <c r="A231" s="438"/>
      <c r="B231" s="429"/>
      <c r="C231" s="430"/>
      <c r="D231" s="431"/>
      <c r="F231" s="341"/>
    </row>
    <row r="232" spans="1:6" ht="25.5" x14ac:dyDescent="0.2">
      <c r="A232" s="428" t="s">
        <v>286</v>
      </c>
      <c r="B232" s="429" t="s">
        <v>188</v>
      </c>
      <c r="C232" s="430" t="s">
        <v>13</v>
      </c>
      <c r="D232" s="431">
        <v>130</v>
      </c>
      <c r="F232" s="341">
        <f>ROUND(D232*E232,2)</f>
        <v>0</v>
      </c>
    </row>
    <row r="233" spans="1:6" x14ac:dyDescent="0.2">
      <c r="A233" s="437"/>
      <c r="B233" s="429"/>
      <c r="C233" s="430"/>
      <c r="D233" s="431"/>
      <c r="F233" s="341"/>
    </row>
    <row r="234" spans="1:6" ht="40.5" customHeight="1" x14ac:dyDescent="0.2">
      <c r="A234" s="428" t="s">
        <v>287</v>
      </c>
      <c r="B234" s="440" t="s">
        <v>149</v>
      </c>
      <c r="C234" s="430" t="s">
        <v>147</v>
      </c>
      <c r="D234" s="431">
        <v>1</v>
      </c>
      <c r="F234" s="341">
        <f>ROUND(D234*E234,2)</f>
        <v>0</v>
      </c>
    </row>
    <row r="235" spans="1:6" x14ac:dyDescent="0.2">
      <c r="A235" s="428"/>
      <c r="B235" s="429"/>
      <c r="C235" s="430"/>
      <c r="D235" s="431"/>
      <c r="F235" s="341"/>
    </row>
    <row r="236" spans="1:6" ht="25.5" x14ac:dyDescent="0.2">
      <c r="A236" s="428" t="s">
        <v>288</v>
      </c>
      <c r="B236" s="429" t="s">
        <v>189</v>
      </c>
      <c r="C236" s="430" t="s">
        <v>16</v>
      </c>
      <c r="D236" s="431">
        <v>2</v>
      </c>
      <c r="F236" s="341">
        <f>ROUND(D236*E236,2)</f>
        <v>0</v>
      </c>
    </row>
    <row r="237" spans="1:6" x14ac:dyDescent="0.2">
      <c r="A237" s="428"/>
      <c r="B237" s="429"/>
      <c r="C237" s="430"/>
      <c r="D237" s="431"/>
      <c r="F237" s="341"/>
    </row>
    <row r="238" spans="1:6" x14ac:dyDescent="0.2">
      <c r="A238" s="428" t="s">
        <v>289</v>
      </c>
      <c r="B238" s="429" t="s">
        <v>190</v>
      </c>
      <c r="C238" s="430" t="s">
        <v>11</v>
      </c>
      <c r="D238" s="431">
        <v>212</v>
      </c>
      <c r="F238" s="341">
        <f>ROUND(D238*E238,2)</f>
        <v>0</v>
      </c>
    </row>
    <row r="239" spans="1:6" ht="13.5" thickBot="1" x14ac:dyDescent="0.25">
      <c r="A239" s="441"/>
      <c r="B239" s="442"/>
      <c r="C239" s="443"/>
      <c r="D239" s="444"/>
      <c r="E239" s="215"/>
      <c r="F239" s="358"/>
    </row>
    <row r="240" spans="1:6" ht="14.25" thickTop="1" thickBot="1" x14ac:dyDescent="0.25">
      <c r="A240" s="445"/>
      <c r="B240" s="446" t="s">
        <v>160</v>
      </c>
      <c r="C240" s="447"/>
      <c r="D240" s="448"/>
      <c r="E240" s="359"/>
      <c r="F240" s="360">
        <f>SUM(F210:F239)</f>
        <v>0</v>
      </c>
    </row>
    <row r="241" spans="1:6" ht="13.5" thickTop="1" x14ac:dyDescent="0.2">
      <c r="A241" s="424" t="s">
        <v>233</v>
      </c>
      <c r="B241" s="449" t="s">
        <v>150</v>
      </c>
      <c r="C241" s="450"/>
      <c r="D241" s="451"/>
      <c r="E241" s="214"/>
      <c r="F241" s="361"/>
    </row>
    <row r="242" spans="1:6" x14ac:dyDescent="0.2">
      <c r="A242" s="428"/>
      <c r="B242" s="429"/>
      <c r="C242" s="450"/>
      <c r="D242" s="451"/>
      <c r="E242" s="214"/>
      <c r="F242" s="361"/>
    </row>
    <row r="243" spans="1:6" ht="25.5" x14ac:dyDescent="0.2">
      <c r="A243" s="452" t="s">
        <v>290</v>
      </c>
      <c r="B243" s="453" t="s">
        <v>194</v>
      </c>
      <c r="C243" s="450" t="s">
        <v>20</v>
      </c>
      <c r="D243" s="451">
        <v>106</v>
      </c>
      <c r="E243" s="214"/>
      <c r="F243" s="341">
        <f t="shared" ref="F243:F249" si="5">ROUND(D243*E243,2)</f>
        <v>0</v>
      </c>
    </row>
    <row r="244" spans="1:6" ht="13.5" x14ac:dyDescent="0.2">
      <c r="A244" s="454"/>
      <c r="B244" s="455"/>
      <c r="C244" s="450"/>
      <c r="D244" s="451"/>
      <c r="E244" s="214"/>
      <c r="F244" s="361">
        <f t="shared" si="5"/>
        <v>0</v>
      </c>
    </row>
    <row r="245" spans="1:6" ht="38.25" x14ac:dyDescent="0.2">
      <c r="A245" s="452" t="s">
        <v>291</v>
      </c>
      <c r="B245" s="455" t="s">
        <v>191</v>
      </c>
      <c r="C245" s="450" t="s">
        <v>16</v>
      </c>
      <c r="D245" s="451">
        <v>16</v>
      </c>
      <c r="E245" s="214"/>
      <c r="F245" s="341">
        <f t="shared" si="5"/>
        <v>0</v>
      </c>
    </row>
    <row r="246" spans="1:6" ht="13.5" x14ac:dyDescent="0.2">
      <c r="A246" s="454"/>
      <c r="B246" s="455"/>
      <c r="C246" s="450"/>
      <c r="D246" s="451"/>
      <c r="E246" s="214"/>
      <c r="F246" s="361">
        <f t="shared" si="5"/>
        <v>0</v>
      </c>
    </row>
    <row r="247" spans="1:6" x14ac:dyDescent="0.2">
      <c r="A247" s="452" t="s">
        <v>292</v>
      </c>
      <c r="B247" s="455" t="s">
        <v>195</v>
      </c>
      <c r="C247" s="450" t="s">
        <v>16</v>
      </c>
      <c r="D247" s="451">
        <v>16</v>
      </c>
      <c r="E247" s="214"/>
      <c r="F247" s="341">
        <f t="shared" si="5"/>
        <v>0</v>
      </c>
    </row>
    <row r="248" spans="1:6" ht="13.5" x14ac:dyDescent="0.2">
      <c r="A248" s="454"/>
      <c r="B248" s="455"/>
      <c r="C248" s="450"/>
      <c r="D248" s="451"/>
      <c r="E248" s="214"/>
      <c r="F248" s="361">
        <f t="shared" si="5"/>
        <v>0</v>
      </c>
    </row>
    <row r="249" spans="1:6" ht="38.25" x14ac:dyDescent="0.2">
      <c r="A249" s="452" t="s">
        <v>293</v>
      </c>
      <c r="B249" s="457" t="s">
        <v>197</v>
      </c>
      <c r="C249" s="450" t="s">
        <v>16</v>
      </c>
      <c r="D249" s="451">
        <v>1</v>
      </c>
      <c r="E249" s="214"/>
      <c r="F249" s="341">
        <f t="shared" si="5"/>
        <v>0</v>
      </c>
    </row>
    <row r="250" spans="1:6" x14ac:dyDescent="0.2">
      <c r="A250" s="436"/>
      <c r="B250" s="455"/>
      <c r="C250" s="450"/>
      <c r="D250" s="451"/>
      <c r="E250" s="214"/>
      <c r="F250" s="362"/>
    </row>
    <row r="251" spans="1:6" ht="76.5" x14ac:dyDescent="0.2">
      <c r="A251" s="452" t="s">
        <v>294</v>
      </c>
      <c r="B251" s="458" t="s">
        <v>198</v>
      </c>
      <c r="C251" s="459" t="s">
        <v>16</v>
      </c>
      <c r="D251" s="451">
        <v>2</v>
      </c>
      <c r="E251" s="214"/>
      <c r="F251" s="341">
        <f>ROUND(D251*E251,2)</f>
        <v>0</v>
      </c>
    </row>
    <row r="252" spans="1:6" x14ac:dyDescent="0.2">
      <c r="A252" s="424"/>
      <c r="B252" s="455"/>
      <c r="C252" s="450"/>
      <c r="D252" s="451"/>
      <c r="E252" s="214"/>
      <c r="F252" s="361"/>
    </row>
    <row r="253" spans="1:6" ht="25.5" x14ac:dyDescent="0.2">
      <c r="A253" s="452" t="s">
        <v>295</v>
      </c>
      <c r="B253" s="460" t="s">
        <v>199</v>
      </c>
      <c r="C253" s="459" t="s">
        <v>20</v>
      </c>
      <c r="D253" s="451">
        <v>106</v>
      </c>
      <c r="E253" s="214"/>
      <c r="F253" s="341">
        <f>ROUND(D253*E253,2)</f>
        <v>0</v>
      </c>
    </row>
    <row r="254" spans="1:6" x14ac:dyDescent="0.2">
      <c r="A254" s="438"/>
      <c r="B254" s="455"/>
      <c r="C254" s="450"/>
      <c r="D254" s="451"/>
      <c r="E254" s="214"/>
      <c r="F254" s="361"/>
    </row>
    <row r="255" spans="1:6" ht="25.5" x14ac:dyDescent="0.2">
      <c r="A255" s="452" t="s">
        <v>296</v>
      </c>
      <c r="B255" s="458" t="s">
        <v>151</v>
      </c>
      <c r="C255" s="450" t="s">
        <v>20</v>
      </c>
      <c r="D255" s="451">
        <v>106</v>
      </c>
      <c r="E255" s="214"/>
      <c r="F255" s="341">
        <f>ROUND(D255*E255,2)</f>
        <v>0</v>
      </c>
    </row>
    <row r="256" spans="1:6" x14ac:dyDescent="0.2">
      <c r="A256" s="438"/>
      <c r="B256" s="455"/>
      <c r="C256" s="450"/>
      <c r="D256" s="451"/>
      <c r="E256" s="214"/>
      <c r="F256" s="361">
        <f>ROUND(D256*E256,2)</f>
        <v>0</v>
      </c>
    </row>
    <row r="257" spans="1:6" ht="25.5" x14ac:dyDescent="0.2">
      <c r="A257" s="452" t="s">
        <v>297</v>
      </c>
      <c r="B257" s="460" t="s">
        <v>152</v>
      </c>
      <c r="C257" s="459" t="s">
        <v>20</v>
      </c>
      <c r="D257" s="451">
        <v>106</v>
      </c>
      <c r="E257" s="214"/>
      <c r="F257" s="341">
        <f>ROUND(D257*E257,2)</f>
        <v>0</v>
      </c>
    </row>
    <row r="258" spans="1:6" ht="13.5" thickBot="1" x14ac:dyDescent="0.25">
      <c r="A258" s="461"/>
      <c r="B258" s="462"/>
      <c r="C258" s="443"/>
      <c r="D258" s="444"/>
      <c r="E258" s="215"/>
      <c r="F258" s="358">
        <f>ROUND(D258*E258,2)</f>
        <v>0</v>
      </c>
    </row>
    <row r="259" spans="1:6" ht="14.25" thickTop="1" thickBot="1" x14ac:dyDescent="0.25">
      <c r="A259" s="445"/>
      <c r="B259" s="446" t="s">
        <v>209</v>
      </c>
      <c r="C259" s="447"/>
      <c r="D259" s="448"/>
      <c r="E259" s="359"/>
      <c r="F259" s="360">
        <f>SUM(F242:F258)</f>
        <v>0</v>
      </c>
    </row>
    <row r="260" spans="1:6" ht="13.5" thickTop="1" x14ac:dyDescent="0.2">
      <c r="A260" s="463"/>
      <c r="B260" s="464"/>
      <c r="C260" s="464"/>
      <c r="D260" s="465"/>
      <c r="E260" s="228"/>
      <c r="F260" s="347"/>
    </row>
    <row r="261" spans="1:6" x14ac:dyDescent="0.2">
      <c r="A261" s="466"/>
      <c r="B261" s="467"/>
      <c r="C261" s="467"/>
      <c r="D261" s="451"/>
      <c r="F261" s="348"/>
    </row>
    <row r="262" spans="1:6" x14ac:dyDescent="0.2">
      <c r="A262" s="424" t="s">
        <v>234</v>
      </c>
      <c r="B262" s="449" t="s">
        <v>153</v>
      </c>
      <c r="C262" s="468"/>
      <c r="D262" s="451"/>
      <c r="E262" s="214"/>
      <c r="F262" s="361"/>
    </row>
    <row r="263" spans="1:6" x14ac:dyDescent="0.2">
      <c r="A263" s="438"/>
      <c r="B263" s="469"/>
      <c r="C263" s="468"/>
      <c r="D263" s="451"/>
      <c r="E263" s="214"/>
      <c r="F263" s="361"/>
    </row>
    <row r="264" spans="1:6" x14ac:dyDescent="0.2">
      <c r="A264" s="452" t="s">
        <v>298</v>
      </c>
      <c r="B264" s="455" t="s">
        <v>217</v>
      </c>
      <c r="C264" s="450"/>
      <c r="D264" s="451"/>
      <c r="E264" s="214"/>
      <c r="F264" s="363"/>
    </row>
    <row r="265" spans="1:6" x14ac:dyDescent="0.2">
      <c r="A265" s="470"/>
      <c r="B265" s="471" t="s">
        <v>218</v>
      </c>
      <c r="C265" s="450" t="s">
        <v>20</v>
      </c>
      <c r="D265" s="451">
        <v>106</v>
      </c>
      <c r="E265" s="214"/>
      <c r="F265" s="341">
        <f>ROUND(D265*E265,2)</f>
        <v>0</v>
      </c>
    </row>
    <row r="266" spans="1:6" x14ac:dyDescent="0.2">
      <c r="A266" s="470"/>
      <c r="B266" s="471" t="s">
        <v>219</v>
      </c>
      <c r="C266" s="450" t="s">
        <v>20</v>
      </c>
      <c r="D266" s="451">
        <v>10</v>
      </c>
      <c r="E266" s="214"/>
      <c r="F266" s="341">
        <f>ROUND(D266*E266,2)</f>
        <v>0</v>
      </c>
    </row>
    <row r="267" spans="1:6" x14ac:dyDescent="0.2">
      <c r="A267" s="470"/>
      <c r="B267" s="472"/>
      <c r="C267" s="450"/>
      <c r="D267" s="451"/>
      <c r="E267" s="214"/>
      <c r="F267" s="363"/>
    </row>
    <row r="268" spans="1:6" x14ac:dyDescent="0.2">
      <c r="A268" s="452" t="s">
        <v>300</v>
      </c>
      <c r="B268" s="455" t="s">
        <v>156</v>
      </c>
      <c r="C268" s="450"/>
      <c r="D268" s="451"/>
      <c r="E268" s="214"/>
      <c r="F268" s="363"/>
    </row>
    <row r="269" spans="1:6" x14ac:dyDescent="0.2">
      <c r="A269" s="470"/>
      <c r="B269" s="472" t="s">
        <v>276</v>
      </c>
      <c r="C269" s="450" t="s">
        <v>16</v>
      </c>
      <c r="D269" s="451">
        <v>4</v>
      </c>
      <c r="E269" s="214"/>
      <c r="F269" s="341">
        <f>ROUND(D269*E269,2)</f>
        <v>0</v>
      </c>
    </row>
    <row r="270" spans="1:6" x14ac:dyDescent="0.2">
      <c r="A270" s="470"/>
      <c r="B270" s="472" t="s">
        <v>222</v>
      </c>
      <c r="C270" s="450" t="s">
        <v>16</v>
      </c>
      <c r="D270" s="451">
        <v>2</v>
      </c>
      <c r="E270" s="214"/>
      <c r="F270" s="341">
        <f>ROUND(D270*E270,2)</f>
        <v>0</v>
      </c>
    </row>
    <row r="271" spans="1:6" x14ac:dyDescent="0.2">
      <c r="A271" s="470"/>
      <c r="B271" s="472" t="s">
        <v>223</v>
      </c>
      <c r="C271" s="450" t="s">
        <v>16</v>
      </c>
      <c r="D271" s="451">
        <v>2</v>
      </c>
      <c r="E271" s="214"/>
      <c r="F271" s="341">
        <f>ROUND(D271*E271,2)</f>
        <v>0</v>
      </c>
    </row>
    <row r="272" spans="1:6" x14ac:dyDescent="0.2">
      <c r="A272" s="470"/>
      <c r="B272" s="472" t="s">
        <v>224</v>
      </c>
      <c r="C272" s="450" t="s">
        <v>16</v>
      </c>
      <c r="D272" s="451">
        <v>2</v>
      </c>
      <c r="E272" s="214"/>
      <c r="F272" s="341">
        <f>ROUND(D272*E272,2)</f>
        <v>0</v>
      </c>
    </row>
    <row r="273" spans="1:6" x14ac:dyDescent="0.2">
      <c r="A273" s="470"/>
      <c r="B273" s="472"/>
      <c r="C273" s="450"/>
      <c r="D273" s="451"/>
      <c r="E273" s="214"/>
      <c r="F273" s="363"/>
    </row>
    <row r="274" spans="1:6" x14ac:dyDescent="0.2">
      <c r="A274" s="452" t="s">
        <v>301</v>
      </c>
      <c r="B274" s="472" t="s">
        <v>157</v>
      </c>
      <c r="C274" s="450"/>
      <c r="D274" s="451"/>
      <c r="E274" s="214"/>
      <c r="F274" s="363"/>
    </row>
    <row r="275" spans="1:6" ht="25.5" x14ac:dyDescent="0.2">
      <c r="A275" s="470"/>
      <c r="B275" s="455" t="s">
        <v>212</v>
      </c>
      <c r="C275" s="450" t="s">
        <v>16</v>
      </c>
      <c r="D275" s="451">
        <v>2</v>
      </c>
      <c r="E275" s="214"/>
      <c r="F275" s="341">
        <f>ROUND(D275*E275,2)</f>
        <v>0</v>
      </c>
    </row>
    <row r="276" spans="1:6" ht="38.25" x14ac:dyDescent="0.2">
      <c r="A276" s="470"/>
      <c r="B276" s="455" t="s">
        <v>215</v>
      </c>
      <c r="C276" s="450" t="s">
        <v>16</v>
      </c>
      <c r="D276" s="451">
        <v>2</v>
      </c>
      <c r="E276" s="214"/>
      <c r="F276" s="341">
        <f>ROUND(D276*E276,2)</f>
        <v>0</v>
      </c>
    </row>
    <row r="277" spans="1:6" x14ac:dyDescent="0.2">
      <c r="A277" s="470"/>
      <c r="B277" s="472"/>
      <c r="C277" s="450"/>
      <c r="D277" s="451"/>
      <c r="E277" s="214"/>
      <c r="F277" s="363"/>
    </row>
    <row r="278" spans="1:6" ht="25.5" x14ac:dyDescent="0.2">
      <c r="A278" s="452" t="s">
        <v>302</v>
      </c>
      <c r="B278" s="455" t="s">
        <v>216</v>
      </c>
      <c r="C278" s="450" t="s">
        <v>16</v>
      </c>
      <c r="D278" s="451">
        <v>2</v>
      </c>
      <c r="E278" s="214"/>
      <c r="F278" s="341">
        <f>ROUND(D278*E278,2)</f>
        <v>0</v>
      </c>
    </row>
    <row r="279" spans="1:6" x14ac:dyDescent="0.2">
      <c r="A279" s="470"/>
      <c r="B279" s="455"/>
      <c r="C279" s="450"/>
      <c r="D279" s="451"/>
      <c r="E279" s="214"/>
      <c r="F279" s="363"/>
    </row>
    <row r="280" spans="1:6" x14ac:dyDescent="0.2">
      <c r="A280" s="452" t="s">
        <v>303</v>
      </c>
      <c r="B280" s="455" t="s">
        <v>158</v>
      </c>
      <c r="C280" s="450" t="s">
        <v>16</v>
      </c>
      <c r="D280" s="451">
        <v>2</v>
      </c>
      <c r="E280" s="214"/>
      <c r="F280" s="341">
        <f>ROUND(D280*E280,2)</f>
        <v>0</v>
      </c>
    </row>
    <row r="281" spans="1:6" x14ac:dyDescent="0.2">
      <c r="A281" s="470"/>
      <c r="B281" s="455"/>
      <c r="C281" s="450"/>
      <c r="D281" s="451"/>
      <c r="E281" s="214"/>
      <c r="F281" s="363"/>
    </row>
    <row r="282" spans="1:6" ht="51" x14ac:dyDescent="0.2">
      <c r="A282" s="452" t="s">
        <v>299</v>
      </c>
      <c r="B282" s="429" t="s">
        <v>159</v>
      </c>
      <c r="C282" s="450" t="s">
        <v>16</v>
      </c>
      <c r="D282" s="431">
        <v>1</v>
      </c>
      <c r="E282" s="214"/>
      <c r="F282" s="341">
        <f>ROUND(D282*E282,2)</f>
        <v>0</v>
      </c>
    </row>
    <row r="283" spans="1:6" ht="13.5" thickBot="1" x14ac:dyDescent="0.25">
      <c r="A283" s="475"/>
      <c r="B283" s="475"/>
      <c r="C283" s="475"/>
      <c r="D283" s="476"/>
      <c r="E283" s="215"/>
      <c r="F283" s="215"/>
    </row>
    <row r="284" spans="1:6" ht="14.25" thickTop="1" thickBot="1" x14ac:dyDescent="0.25">
      <c r="A284" s="445"/>
      <c r="B284" s="446" t="s">
        <v>225</v>
      </c>
      <c r="C284" s="447"/>
      <c r="D284" s="448"/>
      <c r="E284" s="359">
        <v>0</v>
      </c>
      <c r="F284" s="360">
        <f>SUM(F264:F283)</f>
        <v>0</v>
      </c>
    </row>
    <row r="285" spans="1:6" ht="13.5" thickTop="1" x14ac:dyDescent="0.2">
      <c r="A285" s="367"/>
      <c r="B285" s="367"/>
      <c r="C285" s="367"/>
      <c r="D285" s="368"/>
      <c r="F285" s="89"/>
    </row>
  </sheetData>
  <sheetProtection algorithmName="SHA-512" hashValue="6p86pZv7v87JgrakAW45x3o8XYv0L/bq+JLy8yT3DYtIyOG1b6TqEWVzNN2VIU3RUyUss07BKQE4TR67MektRg==" saltValue="pYWbdViEFpXcjJhW/7Ywdg==" spinCount="100000" sheet="1" objects="1" scenarios="1"/>
  <pageMargins left="0.98425196850393704" right="0.98425196850393704" top="1.1811023622047245" bottom="0.98425196850393704" header="0.39370078740157483" footer="0.39370078740157483"/>
  <pageSetup paperSize="9" scale="95" orientation="portrait" r:id="rId1"/>
  <headerFooter>
    <oddHeader>&amp;L&amp;"Trebuchet MS,Navadno"&amp;9     &amp;"Arial Narrow,Navadno"Št. elaborata: 14-S/22-E10&amp;"Trebuchet MS,Navadno"
     ____________________________________&amp;C&amp;8
&amp;10&amp;G&amp;R&amp;"Arial Narrow,Navadno"&amp;9&amp;P/&amp;N&amp;"Trebuchet MS,Navadno"
____________________________________</oddHeader>
    <oddFooter>&amp;L&amp;"Arial Narrow,Navadno"&amp;8  &amp;"Arial,Navadno"
       &amp;"Arial Narrow,Navadno"&amp;9Datoteka: &amp;F
&amp;C&amp;"Arial Narrow,Navadno"&amp;9  
&amp;A
&amp;R&amp;"Arial Narrow,Navadno"&amp;9Datum: marec 2025</oddFooter>
  </headerFooter>
  <rowBreaks count="7" manualBreakCount="7">
    <brk id="26" max="5" man="1"/>
    <brk id="34" max="16383" man="1"/>
    <brk id="90" max="16383" man="1"/>
    <brk id="121" max="16383" man="1"/>
    <brk id="177" max="16383" man="1"/>
    <brk id="207" max="16383" man="1"/>
    <brk id="261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5140E-B74E-4A23-823C-ED285B8F586B}">
  <sheetPr>
    <tabColor indexed="17"/>
  </sheetPr>
  <dimension ref="A1:M103"/>
  <sheetViews>
    <sheetView showZeros="0" view="pageBreakPreview" topLeftCell="A87" zoomScaleNormal="100" zoomScaleSheetLayoutView="100" zoomScalePageLayoutView="86" workbookViewId="0">
      <selection activeCell="D103" sqref="A1:D103"/>
    </sheetView>
  </sheetViews>
  <sheetFormatPr defaultRowHeight="12.75" x14ac:dyDescent="0.2"/>
  <cols>
    <col min="1" max="1" width="6.7109375" style="9" customWidth="1"/>
    <col min="2" max="2" width="39.5703125" style="9" customWidth="1"/>
    <col min="3" max="3" width="5.7109375" style="9" customWidth="1"/>
    <col min="4" max="4" width="7.7109375" style="55" customWidth="1"/>
    <col min="5" max="5" width="10.7109375" style="89" customWidth="1"/>
    <col min="6" max="6" width="12.7109375" style="56" customWidth="1"/>
    <col min="7" max="7" width="23.140625" customWidth="1"/>
    <col min="8" max="8" width="10.5703125" bestFit="1" customWidth="1"/>
    <col min="9" max="9" width="18.85546875" customWidth="1"/>
    <col min="10" max="10" width="8" bestFit="1" customWidth="1"/>
    <col min="11" max="12" width="13.85546875" style="1" customWidth="1"/>
    <col min="13" max="13" width="9.140625" style="1"/>
  </cols>
  <sheetData>
    <row r="1" spans="1:13" x14ac:dyDescent="0.2">
      <c r="A1" s="95"/>
      <c r="B1" s="96"/>
      <c r="C1" s="97"/>
      <c r="D1" s="96"/>
      <c r="E1" s="98"/>
      <c r="F1" s="98"/>
    </row>
    <row r="2" spans="1:13" x14ac:dyDescent="0.2">
      <c r="F2" s="89"/>
    </row>
    <row r="3" spans="1:13" x14ac:dyDescent="0.2">
      <c r="F3" s="89"/>
    </row>
    <row r="4" spans="1:13" s="7" customFormat="1" x14ac:dyDescent="0.2">
      <c r="A4" s="22" t="s">
        <v>306</v>
      </c>
      <c r="B4" s="99"/>
      <c r="C4" s="99"/>
      <c r="D4" s="100"/>
      <c r="E4" s="89"/>
      <c r="F4" s="291"/>
    </row>
    <row r="5" spans="1:13" s="7" customFormat="1" x14ac:dyDescent="0.2">
      <c r="A5" s="22"/>
      <c r="B5" s="99"/>
      <c r="C5" s="99"/>
      <c r="D5" s="100"/>
      <c r="E5" s="89"/>
      <c r="F5" s="291"/>
    </row>
    <row r="6" spans="1:13" x14ac:dyDescent="0.2">
      <c r="A6" s="101"/>
      <c r="B6" s="101"/>
      <c r="C6" s="101"/>
      <c r="D6" s="102"/>
      <c r="E6" s="294"/>
      <c r="F6" s="295"/>
    </row>
    <row r="7" spans="1:13" s="12" customFormat="1" x14ac:dyDescent="0.2">
      <c r="A7" s="30" t="s">
        <v>14</v>
      </c>
      <c r="B7" s="30"/>
      <c r="C7" s="31"/>
      <c r="D7" s="32"/>
      <c r="E7" s="296"/>
      <c r="F7" s="297"/>
    </row>
    <row r="8" spans="1:13" s="12" customFormat="1" x14ac:dyDescent="0.2">
      <c r="A8" s="30"/>
      <c r="B8" s="30"/>
      <c r="C8" s="31"/>
      <c r="D8" s="32"/>
      <c r="E8" s="296"/>
      <c r="F8" s="297"/>
    </row>
    <row r="9" spans="1:13" s="7" customFormat="1" ht="9" customHeight="1" x14ac:dyDescent="0.2">
      <c r="A9" s="123"/>
      <c r="B9" s="124"/>
      <c r="C9" s="124"/>
      <c r="D9" s="125"/>
      <c r="E9" s="126"/>
      <c r="F9" s="126"/>
    </row>
    <row r="10" spans="1:13" s="7" customFormat="1" x14ac:dyDescent="0.2">
      <c r="A10" s="35" t="s">
        <v>0</v>
      </c>
      <c r="B10" s="36" t="s">
        <v>1</v>
      </c>
      <c r="C10" s="37"/>
      <c r="D10" s="38"/>
      <c r="E10" s="83"/>
      <c r="F10" s="331" t="s">
        <v>2</v>
      </c>
    </row>
    <row r="11" spans="1:13" s="7" customFormat="1" x14ac:dyDescent="0.2">
      <c r="A11" s="18" t="s">
        <v>307</v>
      </c>
      <c r="B11" s="39" t="s">
        <v>305</v>
      </c>
      <c r="C11" s="40"/>
      <c r="D11" s="41"/>
      <c r="E11" s="84"/>
      <c r="F11" s="303">
        <f>+F32</f>
        <v>0</v>
      </c>
    </row>
    <row r="12" spans="1:13" s="7" customFormat="1" x14ac:dyDescent="0.2">
      <c r="A12" s="18" t="s">
        <v>308</v>
      </c>
      <c r="B12" s="53" t="s">
        <v>146</v>
      </c>
      <c r="C12" s="46"/>
      <c r="D12" s="45"/>
      <c r="E12" s="85"/>
      <c r="F12" s="303">
        <f>+F56</f>
        <v>0</v>
      </c>
    </row>
    <row r="13" spans="1:13" s="7" customFormat="1" ht="13.5" thickBot="1" x14ac:dyDescent="0.25">
      <c r="A13" s="18" t="s">
        <v>309</v>
      </c>
      <c r="B13" s="53" t="s">
        <v>327</v>
      </c>
      <c r="C13" s="46"/>
      <c r="D13" s="45"/>
      <c r="E13" s="85"/>
      <c r="F13" s="303">
        <f>+F102</f>
        <v>0</v>
      </c>
    </row>
    <row r="14" spans="1:13" ht="14.25" thickTop="1" thickBot="1" x14ac:dyDescent="0.25">
      <c r="A14" s="19"/>
      <c r="B14" s="49" t="s">
        <v>5</v>
      </c>
      <c r="C14" s="49"/>
      <c r="D14" s="50"/>
      <c r="E14" s="86"/>
      <c r="F14" s="332">
        <f>ROUND(SUM(F11:F13),2)</f>
        <v>0</v>
      </c>
    </row>
    <row r="15" spans="1:13" s="12" customFormat="1" ht="13.5" thickTop="1" x14ac:dyDescent="0.2">
      <c r="A15" s="54"/>
      <c r="B15" s="33"/>
      <c r="C15" s="31"/>
      <c r="D15" s="32"/>
      <c r="E15" s="87"/>
      <c r="F15" s="296"/>
    </row>
    <row r="16" spans="1:13" x14ac:dyDescent="0.2">
      <c r="A16" s="13"/>
      <c r="B16" s="51"/>
      <c r="C16" s="51"/>
      <c r="D16" s="52"/>
      <c r="E16" s="88"/>
      <c r="F16" s="333"/>
      <c r="K16"/>
      <c r="L16"/>
      <c r="M16"/>
    </row>
    <row r="17" spans="1:11" s="8" customFormat="1" x14ac:dyDescent="0.2">
      <c r="A17" s="9"/>
      <c r="B17" s="9"/>
      <c r="C17" s="9"/>
      <c r="D17" s="55"/>
      <c r="E17" s="89"/>
      <c r="F17" s="89"/>
    </row>
    <row r="18" spans="1:11" s="8" customFormat="1" x14ac:dyDescent="0.2">
      <c r="A18" s="57" t="s">
        <v>0</v>
      </c>
      <c r="B18" s="58" t="s">
        <v>1</v>
      </c>
      <c r="C18" s="58" t="s">
        <v>6</v>
      </c>
      <c r="D18" s="59" t="s">
        <v>7</v>
      </c>
      <c r="E18" s="90" t="s">
        <v>8</v>
      </c>
      <c r="F18" s="334" t="s">
        <v>9</v>
      </c>
    </row>
    <row r="19" spans="1:11" s="8" customFormat="1" x14ac:dyDescent="0.2">
      <c r="A19" s="14"/>
      <c r="B19" s="60"/>
      <c r="C19" s="60"/>
      <c r="D19" s="92"/>
      <c r="E19" s="89">
        <v>0</v>
      </c>
      <c r="F19" s="335"/>
    </row>
    <row r="20" spans="1:11" s="8" customFormat="1" x14ac:dyDescent="0.2">
      <c r="A20" s="15" t="s">
        <v>307</v>
      </c>
      <c r="B20" s="61" t="s">
        <v>305</v>
      </c>
      <c r="C20" s="62"/>
      <c r="D20" s="63"/>
      <c r="E20" s="89"/>
      <c r="F20" s="336"/>
    </row>
    <row r="21" spans="1:11" s="8" customFormat="1" x14ac:dyDescent="0.2">
      <c r="A21" s="16"/>
      <c r="B21" s="64"/>
      <c r="C21" s="62"/>
      <c r="D21" s="63"/>
      <c r="E21" s="89"/>
      <c r="F21" s="336"/>
    </row>
    <row r="22" spans="1:11" s="121" customFormat="1" x14ac:dyDescent="0.2">
      <c r="A22" s="129" t="s">
        <v>387</v>
      </c>
      <c r="B22" s="229" t="s">
        <v>310</v>
      </c>
      <c r="C22" s="66" t="s">
        <v>20</v>
      </c>
      <c r="D22" s="67">
        <v>430</v>
      </c>
      <c r="E22" s="89"/>
      <c r="F22" s="341">
        <f>ROUND(D22*E22,2)</f>
        <v>0</v>
      </c>
      <c r="K22" s="122"/>
    </row>
    <row r="23" spans="1:11" s="121" customFormat="1" x14ac:dyDescent="0.2">
      <c r="A23" s="129"/>
      <c r="B23" s="65"/>
      <c r="C23" s="66"/>
      <c r="D23" s="67"/>
      <c r="E23" s="89"/>
      <c r="F23" s="341"/>
      <c r="K23" s="122"/>
    </row>
    <row r="24" spans="1:11" s="121" customFormat="1" x14ac:dyDescent="0.2">
      <c r="A24" s="129" t="s">
        <v>388</v>
      </c>
      <c r="B24" s="230" t="s">
        <v>311</v>
      </c>
      <c r="C24" s="66" t="s">
        <v>20</v>
      </c>
      <c r="D24" s="67">
        <v>330</v>
      </c>
      <c r="E24" s="89"/>
      <c r="F24" s="341">
        <f>ROUND(D24*E24,2)</f>
        <v>0</v>
      </c>
      <c r="K24" s="122"/>
    </row>
    <row r="25" spans="1:11" s="121" customFormat="1" x14ac:dyDescent="0.2">
      <c r="A25" s="129"/>
      <c r="B25" s="65"/>
      <c r="C25" s="66"/>
      <c r="D25" s="67"/>
      <c r="E25" s="89"/>
      <c r="F25" s="341"/>
      <c r="K25" s="122"/>
    </row>
    <row r="26" spans="1:11" s="121" customFormat="1" x14ac:dyDescent="0.2">
      <c r="A26" s="129" t="s">
        <v>389</v>
      </c>
      <c r="B26" s="230" t="s">
        <v>312</v>
      </c>
      <c r="C26" s="66" t="s">
        <v>20</v>
      </c>
      <c r="D26" s="67">
        <v>420</v>
      </c>
      <c r="E26" s="89"/>
      <c r="F26" s="341">
        <f t="shared" ref="F26" si="0">ROUND(D26*E26,2)</f>
        <v>0</v>
      </c>
      <c r="K26" s="122"/>
    </row>
    <row r="27" spans="1:11" s="121" customFormat="1" x14ac:dyDescent="0.2">
      <c r="A27" s="129"/>
      <c r="B27" s="68"/>
      <c r="C27" s="69"/>
      <c r="D27" s="67"/>
      <c r="E27" s="89"/>
      <c r="F27" s="341"/>
      <c r="K27" s="122"/>
    </row>
    <row r="28" spans="1:11" s="121" customFormat="1" x14ac:dyDescent="0.2">
      <c r="A28" s="129" t="s">
        <v>390</v>
      </c>
      <c r="B28" s="230" t="s">
        <v>313</v>
      </c>
      <c r="C28" s="66" t="s">
        <v>20</v>
      </c>
      <c r="D28" s="67">
        <v>220</v>
      </c>
      <c r="E28" s="89"/>
      <c r="F28" s="341">
        <f>ROUND(D28*E28,2)</f>
        <v>0</v>
      </c>
      <c r="K28" s="122"/>
    </row>
    <row r="29" spans="1:11" s="231" customFormat="1" x14ac:dyDescent="0.2">
      <c r="A29" s="129"/>
      <c r="B29" s="68"/>
      <c r="C29" s="103"/>
      <c r="D29" s="104"/>
      <c r="E29" s="89"/>
      <c r="F29" s="342"/>
      <c r="K29" s="232"/>
    </row>
    <row r="30" spans="1:11" s="121" customFormat="1" ht="25.5" x14ac:dyDescent="0.2">
      <c r="A30" s="129" t="s">
        <v>391</v>
      </c>
      <c r="B30" s="105" t="s">
        <v>314</v>
      </c>
      <c r="C30" s="66" t="s">
        <v>20</v>
      </c>
      <c r="D30" s="233">
        <v>570</v>
      </c>
      <c r="E30" s="477"/>
      <c r="F30" s="478">
        <f>ROUND(D30*E30,2)</f>
        <v>0</v>
      </c>
      <c r="K30" s="122"/>
    </row>
    <row r="31" spans="1:11" s="8" customFormat="1" ht="13.5" thickBot="1" x14ac:dyDescent="0.25">
      <c r="A31" s="16"/>
      <c r="B31" s="68"/>
      <c r="C31" s="69"/>
      <c r="D31" s="67"/>
      <c r="E31" s="89"/>
      <c r="F31" s="341"/>
      <c r="K31" s="10"/>
    </row>
    <row r="32" spans="1:11" s="8" customFormat="1" ht="14.25" thickTop="1" thickBot="1" x14ac:dyDescent="0.25">
      <c r="A32" s="17"/>
      <c r="B32" s="70" t="s">
        <v>315</v>
      </c>
      <c r="C32" s="71"/>
      <c r="D32" s="72"/>
      <c r="E32" s="343"/>
      <c r="F32" s="344">
        <f>SUM(F22:F31)</f>
        <v>0</v>
      </c>
      <c r="K32" s="10"/>
    </row>
    <row r="33" spans="1:11" s="8" customFormat="1" ht="13.5" thickTop="1" x14ac:dyDescent="0.2">
      <c r="A33" s="25"/>
      <c r="B33" s="73"/>
      <c r="C33" s="74"/>
      <c r="D33" s="75"/>
      <c r="E33" s="89"/>
      <c r="F33" s="345"/>
      <c r="K33" s="10"/>
    </row>
    <row r="34" spans="1:11" s="8" customFormat="1" x14ac:dyDescent="0.2">
      <c r="A34" s="15" t="s">
        <v>308</v>
      </c>
      <c r="B34" s="61" t="s">
        <v>146</v>
      </c>
      <c r="C34" s="76"/>
      <c r="D34" s="76"/>
      <c r="E34" s="89"/>
      <c r="F34" s="336"/>
      <c r="K34" s="10"/>
    </row>
    <row r="35" spans="1:11" s="8" customFormat="1" x14ac:dyDescent="0.2">
      <c r="A35" s="16"/>
      <c r="B35" s="119"/>
      <c r="C35" s="76"/>
      <c r="D35" s="76"/>
      <c r="E35" s="89"/>
      <c r="F35" s="336"/>
      <c r="K35" s="10"/>
    </row>
    <row r="36" spans="1:11" s="8" customFormat="1" x14ac:dyDescent="0.2">
      <c r="A36" s="130" t="s">
        <v>328</v>
      </c>
      <c r="B36" s="78" t="s">
        <v>316</v>
      </c>
      <c r="C36" s="79" t="s">
        <v>317</v>
      </c>
      <c r="D36" s="234">
        <v>0.6</v>
      </c>
      <c r="E36" s="89"/>
      <c r="F36" s="341">
        <f t="shared" ref="F36" si="1">ROUND(D36*E36,2)</f>
        <v>0</v>
      </c>
      <c r="K36" s="10"/>
    </row>
    <row r="37" spans="1:11" s="8" customFormat="1" x14ac:dyDescent="0.2">
      <c r="A37" s="131"/>
      <c r="B37" s="77"/>
      <c r="C37" s="79"/>
      <c r="D37" s="234"/>
      <c r="E37" s="89"/>
      <c r="F37" s="272"/>
      <c r="K37" s="10"/>
    </row>
    <row r="38" spans="1:11" s="8" customFormat="1" ht="25.5" x14ac:dyDescent="0.2">
      <c r="A38" s="130" t="s">
        <v>329</v>
      </c>
      <c r="B38" s="68" t="s">
        <v>728</v>
      </c>
      <c r="C38" s="79" t="s">
        <v>317</v>
      </c>
      <c r="D38" s="234">
        <v>0.4</v>
      </c>
      <c r="E38" s="89"/>
      <c r="F38" s="341">
        <f t="shared" ref="F38" si="2">ROUND(D38*E38,2)</f>
        <v>0</v>
      </c>
      <c r="K38" s="10"/>
    </row>
    <row r="39" spans="1:11" s="8" customFormat="1" x14ac:dyDescent="0.2">
      <c r="A39" s="130"/>
      <c r="B39" s="81"/>
      <c r="C39" s="79"/>
      <c r="D39" s="80"/>
      <c r="E39" s="89"/>
      <c r="F39" s="341"/>
      <c r="K39" s="10"/>
    </row>
    <row r="40" spans="1:11" s="8" customFormat="1" ht="114.75" x14ac:dyDescent="0.2">
      <c r="A40" s="130" t="s">
        <v>330</v>
      </c>
      <c r="B40" s="68" t="s">
        <v>318</v>
      </c>
      <c r="C40" s="82" t="s">
        <v>148</v>
      </c>
      <c r="D40" s="80">
        <v>550</v>
      </c>
      <c r="E40" s="89"/>
      <c r="F40" s="341">
        <f>ROUND(D40*E40,2)</f>
        <v>0</v>
      </c>
      <c r="K40" s="10"/>
    </row>
    <row r="41" spans="1:11" s="8" customFormat="1" x14ac:dyDescent="0.2">
      <c r="A41" s="130"/>
      <c r="B41" s="81"/>
      <c r="C41" s="79"/>
      <c r="D41" s="80"/>
      <c r="E41" s="89"/>
      <c r="F41" s="341"/>
      <c r="K41" s="10"/>
    </row>
    <row r="42" spans="1:11" s="8" customFormat="1" ht="114.75" x14ac:dyDescent="0.2">
      <c r="A42" s="130" t="s">
        <v>331</v>
      </c>
      <c r="B42" s="68" t="s">
        <v>319</v>
      </c>
      <c r="C42" s="82" t="s">
        <v>148</v>
      </c>
      <c r="D42" s="80">
        <v>490</v>
      </c>
      <c r="E42" s="89"/>
      <c r="F42" s="341">
        <f>ROUND(D42*E42,2)</f>
        <v>0</v>
      </c>
      <c r="K42" s="10"/>
    </row>
    <row r="43" spans="1:11" s="8" customFormat="1" x14ac:dyDescent="0.2">
      <c r="A43" s="130"/>
      <c r="B43" s="81"/>
      <c r="C43" s="79"/>
      <c r="D43" s="80"/>
      <c r="E43" s="89"/>
      <c r="F43" s="341"/>
      <c r="K43" s="10"/>
    </row>
    <row r="44" spans="1:11" s="8" customFormat="1" ht="89.25" x14ac:dyDescent="0.2">
      <c r="A44" s="130" t="s">
        <v>332</v>
      </c>
      <c r="B44" s="68" t="s">
        <v>320</v>
      </c>
      <c r="C44" s="82" t="s">
        <v>16</v>
      </c>
      <c r="D44" s="80">
        <v>14</v>
      </c>
      <c r="E44" s="89"/>
      <c r="F44" s="341">
        <f>ROUND(D44*E44,2)</f>
        <v>0</v>
      </c>
      <c r="K44" s="10"/>
    </row>
    <row r="45" spans="1:11" s="8" customFormat="1" x14ac:dyDescent="0.2">
      <c r="A45" s="130"/>
      <c r="B45" s="81"/>
      <c r="C45" s="79"/>
      <c r="D45" s="80"/>
      <c r="E45" s="89"/>
      <c r="F45" s="341"/>
      <c r="K45" s="10"/>
    </row>
    <row r="46" spans="1:11" s="8" customFormat="1" x14ac:dyDescent="0.2">
      <c r="A46" s="130" t="s">
        <v>332</v>
      </c>
      <c r="B46" s="68" t="s">
        <v>321</v>
      </c>
      <c r="C46" s="82" t="s">
        <v>148</v>
      </c>
      <c r="D46" s="80">
        <v>490</v>
      </c>
      <c r="E46" s="89"/>
      <c r="F46" s="341">
        <f>ROUND(D46*E46,2)</f>
        <v>0</v>
      </c>
      <c r="K46" s="10"/>
    </row>
    <row r="47" spans="1:11" s="1" customFormat="1" x14ac:dyDescent="0.2">
      <c r="A47" s="129"/>
      <c r="B47" s="81"/>
      <c r="C47" s="110"/>
      <c r="D47" s="111"/>
      <c r="E47" s="89"/>
      <c r="F47" s="341"/>
      <c r="G47"/>
      <c r="H47"/>
      <c r="I47"/>
      <c r="J47"/>
    </row>
    <row r="48" spans="1:11" s="1" customFormat="1" ht="25.5" x14ac:dyDescent="0.2">
      <c r="A48" s="130" t="s">
        <v>333</v>
      </c>
      <c r="B48" s="120" t="s">
        <v>322</v>
      </c>
      <c r="C48" s="110" t="s">
        <v>16</v>
      </c>
      <c r="D48" s="111">
        <v>1</v>
      </c>
      <c r="E48" s="89"/>
      <c r="F48" s="341">
        <f>ROUND(D48*E48,2)</f>
        <v>0</v>
      </c>
      <c r="G48"/>
      <c r="H48"/>
      <c r="I48"/>
      <c r="J48"/>
    </row>
    <row r="49" spans="1:10" s="1" customFormat="1" x14ac:dyDescent="0.2">
      <c r="A49" s="129"/>
      <c r="B49" s="120"/>
      <c r="C49" s="110"/>
      <c r="D49" s="111"/>
      <c r="E49" s="89"/>
      <c r="F49" s="341"/>
      <c r="G49"/>
      <c r="H49"/>
      <c r="I49"/>
      <c r="J49"/>
    </row>
    <row r="50" spans="1:10" s="1" customFormat="1" ht="25.5" x14ac:dyDescent="0.2">
      <c r="A50" s="130" t="s">
        <v>334</v>
      </c>
      <c r="B50" s="68" t="s">
        <v>323</v>
      </c>
      <c r="C50" s="110" t="s">
        <v>16</v>
      </c>
      <c r="D50" s="111">
        <v>45</v>
      </c>
      <c r="E50" s="89"/>
      <c r="F50" s="341">
        <f>ROUND(D50*E50,2)</f>
        <v>0</v>
      </c>
      <c r="G50"/>
      <c r="H50"/>
      <c r="I50"/>
      <c r="J50"/>
    </row>
    <row r="51" spans="1:10" s="1" customFormat="1" x14ac:dyDescent="0.2">
      <c r="A51" s="129"/>
      <c r="B51" s="120"/>
      <c r="C51" s="110"/>
      <c r="D51" s="111"/>
      <c r="E51" s="89"/>
      <c r="F51" s="341"/>
      <c r="G51"/>
      <c r="H51"/>
      <c r="I51"/>
      <c r="J51"/>
    </row>
    <row r="52" spans="1:10" s="1" customFormat="1" ht="38.25" x14ac:dyDescent="0.2">
      <c r="A52" s="130" t="s">
        <v>335</v>
      </c>
      <c r="B52" s="68" t="s">
        <v>324</v>
      </c>
      <c r="C52" s="110" t="s">
        <v>16</v>
      </c>
      <c r="D52" s="111">
        <v>4</v>
      </c>
      <c r="E52" s="89"/>
      <c r="F52" s="341">
        <f>ROUND(D52*E52,2)</f>
        <v>0</v>
      </c>
      <c r="G52"/>
      <c r="H52"/>
      <c r="I52"/>
      <c r="J52"/>
    </row>
    <row r="53" spans="1:10" s="1" customFormat="1" x14ac:dyDescent="0.2">
      <c r="A53" s="129"/>
      <c r="B53" s="120"/>
      <c r="C53" s="110"/>
      <c r="D53" s="111"/>
      <c r="E53" s="89"/>
      <c r="F53" s="341"/>
      <c r="G53"/>
      <c r="H53"/>
      <c r="I53"/>
      <c r="J53"/>
    </row>
    <row r="54" spans="1:10" s="1" customFormat="1" ht="25.5" x14ac:dyDescent="0.2">
      <c r="A54" s="130" t="s">
        <v>336</v>
      </c>
      <c r="B54" s="68" t="s">
        <v>325</v>
      </c>
      <c r="C54" s="110" t="s">
        <v>317</v>
      </c>
      <c r="D54" s="234">
        <v>0.6</v>
      </c>
      <c r="E54" s="89"/>
      <c r="F54" s="341">
        <f>ROUND(D54*E54,2)</f>
        <v>0</v>
      </c>
      <c r="G54"/>
      <c r="H54"/>
      <c r="I54"/>
      <c r="J54"/>
    </row>
    <row r="55" spans="1:10" ht="13.5" thickBot="1" x14ac:dyDescent="0.25">
      <c r="A55" s="20"/>
      <c r="B55" s="81"/>
      <c r="C55" s="110"/>
      <c r="D55" s="111"/>
      <c r="F55" s="341"/>
    </row>
    <row r="56" spans="1:10" ht="14.25" thickTop="1" thickBot="1" x14ac:dyDescent="0.25">
      <c r="A56" s="17"/>
      <c r="B56" s="70" t="s">
        <v>39</v>
      </c>
      <c r="C56" s="112"/>
      <c r="D56" s="113"/>
      <c r="E56" s="346"/>
      <c r="F56" s="344">
        <f>SUM(F35:F55)</f>
        <v>0</v>
      </c>
    </row>
    <row r="57" spans="1:10" ht="13.5" thickTop="1" x14ac:dyDescent="0.2">
      <c r="A57" s="132"/>
      <c r="B57" s="114"/>
      <c r="C57" s="115"/>
      <c r="D57" s="116"/>
      <c r="F57" s="347"/>
    </row>
    <row r="58" spans="1:10" x14ac:dyDescent="0.2">
      <c r="A58" s="15" t="s">
        <v>309</v>
      </c>
      <c r="B58" s="61" t="s">
        <v>327</v>
      </c>
      <c r="C58" s="110"/>
      <c r="D58" s="237"/>
      <c r="E58" s="238"/>
      <c r="F58" s="478"/>
    </row>
    <row r="59" spans="1:10" x14ac:dyDescent="0.2">
      <c r="A59" s="15"/>
      <c r="B59" s="61"/>
      <c r="C59" s="110"/>
      <c r="D59" s="237"/>
      <c r="E59" s="239"/>
      <c r="F59" s="478"/>
    </row>
    <row r="60" spans="1:10" ht="38.25" x14ac:dyDescent="0.2">
      <c r="A60" s="130" t="s">
        <v>359</v>
      </c>
      <c r="B60" s="235" t="s">
        <v>337</v>
      </c>
      <c r="C60" s="110" t="s">
        <v>20</v>
      </c>
      <c r="D60" s="240">
        <v>1250</v>
      </c>
      <c r="E60" s="479"/>
      <c r="F60" s="478">
        <f t="shared" ref="F60:F76" si="3">ROUND(D60*E60,2)</f>
        <v>0</v>
      </c>
    </row>
    <row r="61" spans="1:10" x14ac:dyDescent="0.2">
      <c r="A61" s="130"/>
      <c r="B61" s="235"/>
      <c r="C61" s="110"/>
      <c r="D61" s="240"/>
      <c r="E61" s="479"/>
      <c r="F61" s="478"/>
    </row>
    <row r="62" spans="1:10" ht="38.25" x14ac:dyDescent="0.2">
      <c r="A62" s="130" t="s">
        <v>360</v>
      </c>
      <c r="B62" s="235" t="s">
        <v>338</v>
      </c>
      <c r="C62" s="110" t="s">
        <v>20</v>
      </c>
      <c r="D62" s="240">
        <v>550</v>
      </c>
      <c r="E62" s="479"/>
      <c r="F62" s="478">
        <f t="shared" si="3"/>
        <v>0</v>
      </c>
    </row>
    <row r="63" spans="1:10" x14ac:dyDescent="0.2">
      <c r="A63" s="130"/>
      <c r="B63" s="235"/>
      <c r="C63" s="110"/>
      <c r="D63" s="240"/>
      <c r="E63" s="479"/>
      <c r="F63" s="478"/>
    </row>
    <row r="64" spans="1:10" ht="25.5" x14ac:dyDescent="0.2">
      <c r="A64" s="130" t="s">
        <v>361</v>
      </c>
      <c r="B64" s="235" t="s">
        <v>339</v>
      </c>
      <c r="C64" s="110" t="s">
        <v>20</v>
      </c>
      <c r="D64" s="109">
        <v>250</v>
      </c>
      <c r="E64" s="272"/>
      <c r="F64" s="478">
        <f t="shared" si="3"/>
        <v>0</v>
      </c>
    </row>
    <row r="65" spans="1:6" x14ac:dyDescent="0.2">
      <c r="A65" s="130"/>
      <c r="B65" s="235"/>
      <c r="C65" s="110"/>
      <c r="D65" s="109"/>
      <c r="E65" s="272"/>
      <c r="F65" s="478"/>
    </row>
    <row r="66" spans="1:6" x14ac:dyDescent="0.2">
      <c r="A66" s="130" t="s">
        <v>362</v>
      </c>
      <c r="B66" s="235" t="s">
        <v>340</v>
      </c>
      <c r="C66" s="110" t="s">
        <v>16</v>
      </c>
      <c r="D66" s="109">
        <v>36</v>
      </c>
      <c r="E66" s="272"/>
      <c r="F66" s="478">
        <f t="shared" si="3"/>
        <v>0</v>
      </c>
    </row>
    <row r="67" spans="1:6" x14ac:dyDescent="0.2">
      <c r="A67" s="130"/>
      <c r="B67" s="235"/>
      <c r="C67" s="110"/>
      <c r="D67" s="109"/>
      <c r="E67" s="272"/>
      <c r="F67" s="478"/>
    </row>
    <row r="68" spans="1:6" ht="25.5" x14ac:dyDescent="0.2">
      <c r="A68" s="130" t="s">
        <v>363</v>
      </c>
      <c r="B68" s="235" t="s">
        <v>341</v>
      </c>
      <c r="C68" s="110" t="s">
        <v>16</v>
      </c>
      <c r="D68" s="109">
        <v>10</v>
      </c>
      <c r="E68" s="272"/>
      <c r="F68" s="478">
        <f t="shared" si="3"/>
        <v>0</v>
      </c>
    </row>
    <row r="69" spans="1:6" x14ac:dyDescent="0.2">
      <c r="A69" s="130"/>
      <c r="B69" s="235"/>
      <c r="C69" s="110"/>
      <c r="D69" s="109"/>
      <c r="E69" s="272"/>
      <c r="F69" s="478"/>
    </row>
    <row r="70" spans="1:6" ht="25.5" x14ac:dyDescent="0.2">
      <c r="A70" s="130" t="s">
        <v>364</v>
      </c>
      <c r="B70" s="236" t="s">
        <v>342</v>
      </c>
      <c r="C70" s="110" t="s">
        <v>16</v>
      </c>
      <c r="D70" s="109">
        <v>2</v>
      </c>
      <c r="E70" s="272"/>
      <c r="F70" s="478">
        <f t="shared" si="3"/>
        <v>0</v>
      </c>
    </row>
    <row r="71" spans="1:6" x14ac:dyDescent="0.2">
      <c r="A71" s="130"/>
      <c r="B71" s="236"/>
      <c r="C71" s="110"/>
      <c r="D71" s="109"/>
      <c r="E71" s="272"/>
      <c r="F71" s="478"/>
    </row>
    <row r="72" spans="1:6" ht="25.5" x14ac:dyDescent="0.2">
      <c r="A72" s="130" t="s">
        <v>365</v>
      </c>
      <c r="B72" s="236" t="s">
        <v>343</v>
      </c>
      <c r="C72" s="110" t="s">
        <v>16</v>
      </c>
      <c r="D72" s="109">
        <v>8</v>
      </c>
      <c r="E72" s="480"/>
      <c r="F72" s="478">
        <f t="shared" si="3"/>
        <v>0</v>
      </c>
    </row>
    <row r="73" spans="1:6" x14ac:dyDescent="0.2">
      <c r="A73" s="130"/>
      <c r="B73" s="236"/>
      <c r="C73" s="110"/>
      <c r="D73" s="109"/>
      <c r="E73" s="480"/>
      <c r="F73" s="478"/>
    </row>
    <row r="74" spans="1:6" ht="25.5" x14ac:dyDescent="0.2">
      <c r="A74" s="130" t="s">
        <v>366</v>
      </c>
      <c r="B74" s="236" t="s">
        <v>344</v>
      </c>
      <c r="C74" s="110" t="s">
        <v>16</v>
      </c>
      <c r="D74" s="109">
        <v>2</v>
      </c>
      <c r="E74" s="480"/>
      <c r="F74" s="478">
        <f t="shared" si="3"/>
        <v>0</v>
      </c>
    </row>
    <row r="75" spans="1:6" x14ac:dyDescent="0.2">
      <c r="A75" s="130"/>
      <c r="B75" s="236"/>
      <c r="C75" s="110"/>
      <c r="D75" s="109"/>
      <c r="E75" s="480"/>
      <c r="F75" s="478"/>
    </row>
    <row r="76" spans="1:6" ht="25.5" x14ac:dyDescent="0.2">
      <c r="A76" s="130" t="s">
        <v>367</v>
      </c>
      <c r="B76" s="236" t="s">
        <v>345</v>
      </c>
      <c r="C76" s="110" t="s">
        <v>16</v>
      </c>
      <c r="D76" s="109">
        <v>8</v>
      </c>
      <c r="E76" s="480"/>
      <c r="F76" s="478">
        <f t="shared" si="3"/>
        <v>0</v>
      </c>
    </row>
    <row r="77" spans="1:6" x14ac:dyDescent="0.2">
      <c r="A77" s="130"/>
      <c r="B77" s="236"/>
      <c r="C77" s="110"/>
      <c r="D77" s="109"/>
      <c r="E77" s="480"/>
      <c r="F77" s="478"/>
    </row>
    <row r="78" spans="1:6" ht="25.5" x14ac:dyDescent="0.2">
      <c r="A78" s="130" t="s">
        <v>368</v>
      </c>
      <c r="B78" s="236" t="s">
        <v>346</v>
      </c>
      <c r="C78" s="110" t="s">
        <v>16</v>
      </c>
      <c r="D78" s="109">
        <v>10</v>
      </c>
      <c r="E78" s="480"/>
      <c r="F78" s="478">
        <f>ROUND(D78*E78,2)</f>
        <v>0</v>
      </c>
    </row>
    <row r="79" spans="1:6" x14ac:dyDescent="0.2">
      <c r="A79" s="130"/>
      <c r="B79" s="236"/>
      <c r="C79" s="110"/>
      <c r="D79" s="109"/>
      <c r="E79" s="480"/>
      <c r="F79" s="478"/>
    </row>
    <row r="80" spans="1:6" ht="25.5" x14ac:dyDescent="0.2">
      <c r="A80" s="130" t="s">
        <v>369</v>
      </c>
      <c r="B80" s="236" t="s">
        <v>347</v>
      </c>
      <c r="C80" s="110" t="s">
        <v>16</v>
      </c>
      <c r="D80" s="109">
        <v>4</v>
      </c>
      <c r="E80" s="480"/>
      <c r="F80" s="478">
        <f t="shared" ref="F80:F100" si="4">ROUND(D80*E80,2)</f>
        <v>0</v>
      </c>
    </row>
    <row r="81" spans="1:6" x14ac:dyDescent="0.2">
      <c r="A81" s="130"/>
      <c r="B81" s="236"/>
      <c r="C81" s="110"/>
      <c r="D81" s="109"/>
      <c r="E81" s="480"/>
      <c r="F81" s="478"/>
    </row>
    <row r="82" spans="1:6" ht="25.5" x14ac:dyDescent="0.2">
      <c r="A82" s="130" t="s">
        <v>370</v>
      </c>
      <c r="B82" s="236" t="s">
        <v>348</v>
      </c>
      <c r="C82" s="110" t="s">
        <v>16</v>
      </c>
      <c r="D82" s="109">
        <v>2</v>
      </c>
      <c r="E82" s="480"/>
      <c r="F82" s="478">
        <f t="shared" si="4"/>
        <v>0</v>
      </c>
    </row>
    <row r="83" spans="1:6" x14ac:dyDescent="0.2">
      <c r="A83" s="130"/>
      <c r="B83" s="236"/>
      <c r="C83" s="110"/>
      <c r="D83" s="109"/>
      <c r="E83" s="480"/>
      <c r="F83" s="478"/>
    </row>
    <row r="84" spans="1:6" ht="25.5" x14ac:dyDescent="0.2">
      <c r="A84" s="130" t="s">
        <v>371</v>
      </c>
      <c r="B84" s="236" t="s">
        <v>349</v>
      </c>
      <c r="C84" s="110" t="s">
        <v>16</v>
      </c>
      <c r="D84" s="109">
        <v>4</v>
      </c>
      <c r="E84" s="272"/>
      <c r="F84" s="478">
        <f t="shared" si="4"/>
        <v>0</v>
      </c>
    </row>
    <row r="85" spans="1:6" x14ac:dyDescent="0.2">
      <c r="A85" s="130"/>
      <c r="B85" s="236"/>
      <c r="C85" s="110"/>
      <c r="D85" s="109"/>
      <c r="E85" s="272"/>
      <c r="F85" s="478"/>
    </row>
    <row r="86" spans="1:6" x14ac:dyDescent="0.2">
      <c r="A86" s="130" t="s">
        <v>372</v>
      </c>
      <c r="B86" s="236" t="s">
        <v>350</v>
      </c>
      <c r="C86" s="110" t="s">
        <v>358</v>
      </c>
      <c r="D86" s="109">
        <v>1000</v>
      </c>
      <c r="E86" s="272"/>
      <c r="F86" s="478">
        <f t="shared" si="4"/>
        <v>0</v>
      </c>
    </row>
    <row r="87" spans="1:6" x14ac:dyDescent="0.2">
      <c r="A87" s="130"/>
      <c r="B87" s="236"/>
      <c r="C87" s="110"/>
      <c r="D87" s="109"/>
      <c r="E87" s="272"/>
      <c r="F87" s="478"/>
    </row>
    <row r="88" spans="1:6" ht="25.5" x14ac:dyDescent="0.2">
      <c r="A88" s="130" t="s">
        <v>373</v>
      </c>
      <c r="B88" s="236" t="s">
        <v>351</v>
      </c>
      <c r="C88" s="110" t="s">
        <v>358</v>
      </c>
      <c r="D88" s="109">
        <v>1000</v>
      </c>
      <c r="E88" s="272"/>
      <c r="F88" s="478">
        <f t="shared" si="4"/>
        <v>0</v>
      </c>
    </row>
    <row r="89" spans="1:6" x14ac:dyDescent="0.2">
      <c r="A89" s="130"/>
      <c r="B89" s="236"/>
      <c r="C89" s="110"/>
      <c r="D89" s="109"/>
      <c r="E89" s="272"/>
      <c r="F89" s="478"/>
    </row>
    <row r="90" spans="1:6" ht="25.5" x14ac:dyDescent="0.2">
      <c r="A90" s="130" t="s">
        <v>374</v>
      </c>
      <c r="B90" s="236" t="s">
        <v>352</v>
      </c>
      <c r="C90" s="110" t="s">
        <v>16</v>
      </c>
      <c r="D90" s="109">
        <v>4</v>
      </c>
      <c r="E90" s="272"/>
      <c r="F90" s="478">
        <f t="shared" si="4"/>
        <v>0</v>
      </c>
    </row>
    <row r="91" spans="1:6" x14ac:dyDescent="0.2">
      <c r="A91" s="130"/>
      <c r="B91" s="236"/>
      <c r="C91" s="110"/>
      <c r="D91" s="109"/>
      <c r="E91" s="272"/>
      <c r="F91" s="478"/>
    </row>
    <row r="92" spans="1:6" ht="25.5" x14ac:dyDescent="0.2">
      <c r="A92" s="130" t="s">
        <v>375</v>
      </c>
      <c r="B92" s="236" t="s">
        <v>353</v>
      </c>
      <c r="C92" s="110" t="s">
        <v>358</v>
      </c>
      <c r="D92" s="109">
        <v>1000</v>
      </c>
      <c r="E92" s="272"/>
      <c r="F92" s="478">
        <f t="shared" si="4"/>
        <v>0</v>
      </c>
    </row>
    <row r="93" spans="1:6" x14ac:dyDescent="0.2">
      <c r="A93" s="130"/>
      <c r="B93" s="236"/>
      <c r="C93" s="110"/>
      <c r="D93" s="109"/>
      <c r="E93" s="272"/>
      <c r="F93" s="478"/>
    </row>
    <row r="94" spans="1:6" x14ac:dyDescent="0.2">
      <c r="A94" s="130" t="s">
        <v>376</v>
      </c>
      <c r="B94" s="236" t="s">
        <v>354</v>
      </c>
      <c r="C94" s="110" t="s">
        <v>16</v>
      </c>
      <c r="D94" s="109">
        <v>1</v>
      </c>
      <c r="E94" s="272"/>
      <c r="F94" s="478">
        <f t="shared" si="4"/>
        <v>0</v>
      </c>
    </row>
    <row r="95" spans="1:6" x14ac:dyDescent="0.2">
      <c r="A95" s="130"/>
      <c r="B95" s="236"/>
      <c r="C95" s="110"/>
      <c r="D95" s="109"/>
      <c r="E95" s="272"/>
      <c r="F95" s="478"/>
    </row>
    <row r="96" spans="1:6" x14ac:dyDescent="0.2">
      <c r="A96" s="130" t="s">
        <v>377</v>
      </c>
      <c r="B96" s="235" t="s">
        <v>355</v>
      </c>
      <c r="C96" s="110" t="s">
        <v>20</v>
      </c>
      <c r="D96" s="109">
        <v>820</v>
      </c>
      <c r="E96" s="272"/>
      <c r="F96" s="478">
        <f t="shared" si="4"/>
        <v>0</v>
      </c>
    </row>
    <row r="97" spans="1:6" x14ac:dyDescent="0.2">
      <c r="A97" s="130"/>
      <c r="B97" s="235"/>
      <c r="C97" s="110"/>
      <c r="D97" s="109"/>
      <c r="E97" s="272"/>
      <c r="F97" s="478"/>
    </row>
    <row r="98" spans="1:6" ht="25.5" x14ac:dyDescent="0.2">
      <c r="A98" s="130" t="s">
        <v>378</v>
      </c>
      <c r="B98" s="235" t="s">
        <v>356</v>
      </c>
      <c r="C98" s="110" t="s">
        <v>117</v>
      </c>
      <c r="D98" s="109">
        <v>10</v>
      </c>
      <c r="E98" s="272"/>
      <c r="F98" s="478">
        <f t="shared" si="4"/>
        <v>0</v>
      </c>
    </row>
    <row r="99" spans="1:6" x14ac:dyDescent="0.2">
      <c r="A99" s="130"/>
      <c r="B99" s="235"/>
      <c r="C99" s="110"/>
      <c r="D99" s="109"/>
      <c r="E99" s="272"/>
      <c r="F99" s="478"/>
    </row>
    <row r="100" spans="1:6" ht="25.5" x14ac:dyDescent="0.2">
      <c r="A100" s="130" t="s">
        <v>379</v>
      </c>
      <c r="B100" s="235" t="s">
        <v>357</v>
      </c>
      <c r="C100" s="110" t="s">
        <v>16</v>
      </c>
      <c r="D100" s="109">
        <v>1</v>
      </c>
      <c r="E100" s="272"/>
      <c r="F100" s="478">
        <f t="shared" si="4"/>
        <v>0</v>
      </c>
    </row>
    <row r="101" spans="1:6" ht="13.5" thickBot="1" x14ac:dyDescent="0.25">
      <c r="A101" s="20"/>
      <c r="B101" s="81"/>
      <c r="C101" s="110"/>
      <c r="D101" s="111"/>
      <c r="E101" s="196"/>
      <c r="F101" s="341"/>
    </row>
    <row r="102" spans="1:6" ht="14.25" thickTop="1" thickBot="1" x14ac:dyDescent="0.25">
      <c r="A102" s="17"/>
      <c r="B102" s="70" t="s">
        <v>380</v>
      </c>
      <c r="C102" s="112"/>
      <c r="D102" s="113"/>
      <c r="E102" s="197"/>
      <c r="F102" s="344">
        <f>SUM(F59:F101)</f>
        <v>0</v>
      </c>
    </row>
    <row r="103" spans="1:6" ht="13.5" thickTop="1" x14ac:dyDescent="0.2">
      <c r="A103" s="184"/>
      <c r="B103" s="185"/>
      <c r="C103" s="97"/>
      <c r="D103" s="96"/>
      <c r="F103" s="348"/>
    </row>
  </sheetData>
  <sheetProtection algorithmName="SHA-512" hashValue="4F5oBVje+nv1fhrJKDHcCGcAkzZCG5WvhsQFVogSL85ll7yUgniTOQBC5XuCgwfx0GXG3B5iUUuENyt2R9VBPQ==" saltValue="72CDtLsy4SPQzHc4KW0DfA==" spinCount="100000" sheet="1" objects="1" scenarios="1"/>
  <pageMargins left="0.98425196850393704" right="0.98425196850393704" top="1.1811023622047245" bottom="0.98425196850393704" header="0.39370078740157483" footer="0.39370078740157483"/>
  <pageSetup paperSize="9" scale="95" orientation="portrait" r:id="rId1"/>
  <headerFooter>
    <oddHeader>&amp;L&amp;"Trebuchet MS,Navadno"&amp;9     &amp;"Arial Narrow,Navadno"Št. elaborata: 14-S/22-E10&amp;"Trebuchet MS,Navadno"
     ____________________________________&amp;C&amp;8
&amp;10&amp;G&amp;R&amp;"Arial Narrow,Navadno"&amp;9&amp;P/&amp;N&amp;"Trebuchet MS,Navadno"
____________________________________</oddHeader>
    <oddFooter>&amp;L&amp;"Arial Narrow,Navadno"&amp;8  &amp;"Arial,Navadno"
       &amp;"Arial Narrow,Navadno"&amp;9Datoteka: &amp;F
&amp;C&amp;"Arial Narrow,Navadno"&amp;9  
&amp;A
&amp;R&amp;"Arial Narrow,Navadno"&amp;9Datum: marec 2025</oddFooter>
  </headerFooter>
  <rowBreaks count="3" manualBreakCount="3">
    <brk id="17" max="5" man="1"/>
    <brk id="33" max="16383" man="1"/>
    <brk id="57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EBC62-235B-414D-BBDD-74ADDA6BCB7B}">
  <sheetPr>
    <tabColor indexed="17"/>
  </sheetPr>
  <dimension ref="A1:M110"/>
  <sheetViews>
    <sheetView showZeros="0" view="pageBreakPreview" topLeftCell="A93" zoomScaleNormal="100" zoomScaleSheetLayoutView="100" zoomScalePageLayoutView="86" workbookViewId="0">
      <selection activeCell="D110" sqref="A1:D110"/>
    </sheetView>
  </sheetViews>
  <sheetFormatPr defaultRowHeight="12.75" x14ac:dyDescent="0.2"/>
  <cols>
    <col min="1" max="1" width="6.7109375" style="9" customWidth="1"/>
    <col min="2" max="2" width="39.5703125" style="9" customWidth="1"/>
    <col min="3" max="3" width="5.7109375" style="9" customWidth="1"/>
    <col min="4" max="4" width="7.7109375" style="55" customWidth="1"/>
    <col min="5" max="5" width="10.7109375" style="89" customWidth="1"/>
    <col min="6" max="6" width="12.7109375" style="56" customWidth="1"/>
    <col min="7" max="7" width="23.140625" customWidth="1"/>
    <col min="8" max="8" width="10.5703125" bestFit="1" customWidth="1"/>
    <col min="9" max="9" width="18.85546875" customWidth="1"/>
    <col min="10" max="10" width="8" bestFit="1" customWidth="1"/>
    <col min="11" max="12" width="13.85546875" style="1" customWidth="1"/>
    <col min="13" max="13" width="9.140625" style="1"/>
  </cols>
  <sheetData>
    <row r="1" spans="1:6" x14ac:dyDescent="0.2">
      <c r="A1" s="95"/>
      <c r="B1" s="96"/>
      <c r="C1" s="97"/>
      <c r="D1" s="96"/>
      <c r="E1" s="98"/>
      <c r="F1" s="98"/>
    </row>
    <row r="2" spans="1:6" x14ac:dyDescent="0.2">
      <c r="F2" s="89"/>
    </row>
    <row r="3" spans="1:6" x14ac:dyDescent="0.2">
      <c r="F3" s="89"/>
    </row>
    <row r="4" spans="1:6" s="7" customFormat="1" x14ac:dyDescent="0.2">
      <c r="A4" s="22" t="s">
        <v>383</v>
      </c>
      <c r="B4" s="99"/>
      <c r="C4" s="99"/>
      <c r="D4" s="100"/>
      <c r="E4" s="89"/>
      <c r="F4" s="291"/>
    </row>
    <row r="5" spans="1:6" s="7" customFormat="1" x14ac:dyDescent="0.2">
      <c r="A5" s="22"/>
      <c r="B5" s="99"/>
      <c r="C5" s="99"/>
      <c r="D5" s="100"/>
      <c r="E5" s="89"/>
      <c r="F5" s="291"/>
    </row>
    <row r="6" spans="1:6" x14ac:dyDescent="0.2">
      <c r="A6" s="101"/>
      <c r="B6" s="101"/>
      <c r="C6" s="101"/>
      <c r="D6" s="102"/>
      <c r="E6" s="294"/>
      <c r="F6" s="295"/>
    </row>
    <row r="7" spans="1:6" s="12" customFormat="1" x14ac:dyDescent="0.2">
      <c r="A7" s="30" t="s">
        <v>14</v>
      </c>
      <c r="B7" s="30"/>
      <c r="C7" s="31"/>
      <c r="D7" s="32"/>
      <c r="E7" s="296"/>
      <c r="F7" s="297"/>
    </row>
    <row r="8" spans="1:6" s="12" customFormat="1" x14ac:dyDescent="0.2">
      <c r="A8" s="30"/>
      <c r="B8" s="30"/>
      <c r="C8" s="31"/>
      <c r="D8" s="32"/>
      <c r="E8" s="296"/>
      <c r="F8" s="297"/>
    </row>
    <row r="9" spans="1:6" s="7" customFormat="1" ht="9" customHeight="1" x14ac:dyDescent="0.2">
      <c r="A9" s="123"/>
      <c r="B9" s="124"/>
      <c r="C9" s="124"/>
      <c r="D9" s="125"/>
      <c r="E9" s="126"/>
      <c r="F9" s="126"/>
    </row>
    <row r="10" spans="1:6" s="7" customFormat="1" x14ac:dyDescent="0.2">
      <c r="A10" s="35" t="s">
        <v>0</v>
      </c>
      <c r="B10" s="36" t="s">
        <v>1</v>
      </c>
      <c r="C10" s="37"/>
      <c r="D10" s="38"/>
      <c r="E10" s="83"/>
      <c r="F10" s="331" t="s">
        <v>2</v>
      </c>
    </row>
    <row r="11" spans="1:6" s="7" customFormat="1" x14ac:dyDescent="0.2">
      <c r="A11" s="18" t="s">
        <v>384</v>
      </c>
      <c r="B11" s="39" t="s">
        <v>305</v>
      </c>
      <c r="C11" s="40"/>
      <c r="D11" s="41"/>
      <c r="E11" s="84"/>
      <c r="F11" s="303">
        <f>+F36</f>
        <v>0</v>
      </c>
    </row>
    <row r="12" spans="1:6" s="7" customFormat="1" x14ac:dyDescent="0.2">
      <c r="A12" s="18" t="s">
        <v>385</v>
      </c>
      <c r="B12" s="53" t="s">
        <v>146</v>
      </c>
      <c r="C12" s="46"/>
      <c r="D12" s="45"/>
      <c r="E12" s="85"/>
      <c r="F12" s="303">
        <f>+F60</f>
        <v>0</v>
      </c>
    </row>
    <row r="13" spans="1:6" s="7" customFormat="1" x14ac:dyDescent="0.2">
      <c r="A13" s="18" t="s">
        <v>386</v>
      </c>
      <c r="B13" s="53" t="s">
        <v>150</v>
      </c>
      <c r="C13" s="46"/>
      <c r="D13" s="45"/>
      <c r="E13" s="85"/>
      <c r="F13" s="303">
        <f>+F85</f>
        <v>0</v>
      </c>
    </row>
    <row r="14" spans="1:6" s="7" customFormat="1" x14ac:dyDescent="0.2">
      <c r="A14" s="18" t="s">
        <v>459</v>
      </c>
      <c r="B14" s="53" t="s">
        <v>420</v>
      </c>
      <c r="C14" s="46"/>
      <c r="D14" s="45"/>
      <c r="E14" s="85"/>
      <c r="F14" s="303">
        <f>+F94</f>
        <v>0</v>
      </c>
    </row>
    <row r="15" spans="1:6" s="7" customFormat="1" ht="13.5" thickBot="1" x14ac:dyDescent="0.25">
      <c r="A15" s="18" t="s">
        <v>464</v>
      </c>
      <c r="B15" s="53" t="s">
        <v>423</v>
      </c>
      <c r="C15" s="46"/>
      <c r="D15" s="45"/>
      <c r="E15" s="85"/>
      <c r="F15" s="303">
        <f>+F109</f>
        <v>0</v>
      </c>
    </row>
    <row r="16" spans="1:6" ht="14.25" thickTop="1" thickBot="1" x14ac:dyDescent="0.25">
      <c r="A16" s="19"/>
      <c r="B16" s="49" t="s">
        <v>5</v>
      </c>
      <c r="C16" s="49"/>
      <c r="D16" s="50"/>
      <c r="E16" s="86"/>
      <c r="F16" s="332">
        <f>ROUND(SUM(F11:F15),2)</f>
        <v>0</v>
      </c>
    </row>
    <row r="17" spans="1:13" s="12" customFormat="1" ht="13.5" thickTop="1" x14ac:dyDescent="0.2">
      <c r="A17" s="54"/>
      <c r="B17" s="33"/>
      <c r="C17" s="31"/>
      <c r="D17" s="32"/>
      <c r="E17" s="87"/>
      <c r="F17" s="296"/>
    </row>
    <row r="18" spans="1:13" x14ac:dyDescent="0.2">
      <c r="A18" s="13"/>
      <c r="B18" s="51"/>
      <c r="C18" s="51"/>
      <c r="D18" s="52"/>
      <c r="E18" s="88"/>
      <c r="F18" s="333"/>
      <c r="K18"/>
      <c r="L18"/>
      <c r="M18"/>
    </row>
    <row r="19" spans="1:13" s="8" customFormat="1" x14ac:dyDescent="0.2">
      <c r="A19" s="9"/>
      <c r="B19" s="9"/>
      <c r="C19" s="9"/>
      <c r="D19" s="55"/>
      <c r="E19" s="89"/>
      <c r="F19" s="89"/>
    </row>
    <row r="20" spans="1:13" s="8" customFormat="1" x14ac:dyDescent="0.2">
      <c r="A20" s="57" t="s">
        <v>0</v>
      </c>
      <c r="B20" s="58" t="s">
        <v>1</v>
      </c>
      <c r="C20" s="58" t="s">
        <v>6</v>
      </c>
      <c r="D20" s="59" t="s">
        <v>7</v>
      </c>
      <c r="E20" s="90" t="s">
        <v>8</v>
      </c>
      <c r="F20" s="334" t="s">
        <v>9</v>
      </c>
    </row>
    <row r="21" spans="1:13" s="8" customFormat="1" x14ac:dyDescent="0.2">
      <c r="A21" s="14"/>
      <c r="B21" s="60"/>
      <c r="C21" s="60"/>
      <c r="D21" s="92"/>
      <c r="E21" s="89"/>
      <c r="F21" s="335"/>
    </row>
    <row r="22" spans="1:13" s="8" customFormat="1" x14ac:dyDescent="0.2">
      <c r="A22" s="15" t="s">
        <v>384</v>
      </c>
      <c r="B22" s="61" t="s">
        <v>305</v>
      </c>
      <c r="C22" s="62"/>
      <c r="D22" s="63"/>
      <c r="E22" s="89"/>
      <c r="F22" s="336"/>
    </row>
    <row r="23" spans="1:13" s="8" customFormat="1" x14ac:dyDescent="0.2">
      <c r="A23" s="16"/>
      <c r="B23" s="64"/>
      <c r="C23" s="62"/>
      <c r="D23" s="63"/>
      <c r="E23" s="89"/>
      <c r="F23" s="336"/>
    </row>
    <row r="24" spans="1:13" s="121" customFormat="1" x14ac:dyDescent="0.2">
      <c r="A24" s="129" t="s">
        <v>432</v>
      </c>
      <c r="B24" s="229" t="s">
        <v>392</v>
      </c>
      <c r="C24" s="66" t="s">
        <v>147</v>
      </c>
      <c r="D24" s="67">
        <v>1</v>
      </c>
      <c r="E24" s="481"/>
      <c r="F24" s="341">
        <f>ROUND(D24*E24,2)</f>
        <v>0</v>
      </c>
      <c r="K24" s="122"/>
    </row>
    <row r="25" spans="1:13" s="121" customFormat="1" x14ac:dyDescent="0.2">
      <c r="A25" s="129"/>
      <c r="B25" s="65"/>
      <c r="C25" s="66"/>
      <c r="D25" s="67"/>
      <c r="E25" s="481"/>
      <c r="F25" s="341"/>
      <c r="K25" s="122"/>
    </row>
    <row r="26" spans="1:13" s="121" customFormat="1" x14ac:dyDescent="0.2">
      <c r="A26" s="129" t="s">
        <v>433</v>
      </c>
      <c r="B26" s="230" t="s">
        <v>393</v>
      </c>
      <c r="C26" s="66" t="s">
        <v>16</v>
      </c>
      <c r="D26" s="67">
        <v>1</v>
      </c>
      <c r="E26" s="481"/>
      <c r="F26" s="341">
        <f>ROUND(D26*E26,2)</f>
        <v>0</v>
      </c>
      <c r="K26" s="122"/>
    </row>
    <row r="27" spans="1:13" s="121" customFormat="1" x14ac:dyDescent="0.2">
      <c r="A27" s="129"/>
      <c r="B27" s="65"/>
      <c r="C27" s="66"/>
      <c r="D27" s="67"/>
      <c r="E27" s="481"/>
      <c r="F27" s="341"/>
      <c r="K27" s="122"/>
    </row>
    <row r="28" spans="1:13" s="121" customFormat="1" x14ac:dyDescent="0.2">
      <c r="A28" s="129" t="s">
        <v>434</v>
      </c>
      <c r="B28" s="230" t="s">
        <v>394</v>
      </c>
      <c r="C28" s="66" t="s">
        <v>147</v>
      </c>
      <c r="D28" s="67">
        <v>1</v>
      </c>
      <c r="E28" s="481"/>
      <c r="F28" s="341">
        <f t="shared" ref="F28" si="0">ROUND(D28*E28,2)</f>
        <v>0</v>
      </c>
      <c r="K28" s="122"/>
    </row>
    <row r="29" spans="1:13" s="121" customFormat="1" x14ac:dyDescent="0.2">
      <c r="A29" s="129"/>
      <c r="B29" s="68"/>
      <c r="C29" s="69"/>
      <c r="D29" s="67"/>
      <c r="E29" s="481"/>
      <c r="F29" s="341"/>
      <c r="K29" s="122"/>
    </row>
    <row r="30" spans="1:13" s="121" customFormat="1" x14ac:dyDescent="0.2">
      <c r="A30" s="129" t="s">
        <v>435</v>
      </c>
      <c r="B30" s="230" t="s">
        <v>395</v>
      </c>
      <c r="C30" s="66" t="s">
        <v>147</v>
      </c>
      <c r="D30" s="67">
        <v>1</v>
      </c>
      <c r="E30" s="481"/>
      <c r="F30" s="341">
        <f>ROUND(D30*E30,2)</f>
        <v>0</v>
      </c>
      <c r="K30" s="122"/>
    </row>
    <row r="31" spans="1:13" s="231" customFormat="1" x14ac:dyDescent="0.2">
      <c r="A31" s="129"/>
      <c r="B31" s="68"/>
      <c r="C31" s="103"/>
      <c r="D31" s="104"/>
      <c r="E31" s="482"/>
      <c r="F31" s="342"/>
      <c r="K31" s="232"/>
    </row>
    <row r="32" spans="1:13" s="231" customFormat="1" x14ac:dyDescent="0.2">
      <c r="A32" s="129" t="s">
        <v>436</v>
      </c>
      <c r="B32" s="105" t="s">
        <v>396</v>
      </c>
      <c r="C32" s="66" t="s">
        <v>20</v>
      </c>
      <c r="D32" s="233">
        <v>196</v>
      </c>
      <c r="E32" s="483"/>
      <c r="F32" s="478">
        <f>ROUND(D32*E32,2)</f>
        <v>0</v>
      </c>
      <c r="K32" s="232"/>
    </row>
    <row r="33" spans="1:11" s="231" customFormat="1" x14ac:dyDescent="0.2">
      <c r="A33" s="129"/>
      <c r="B33" s="68"/>
      <c r="C33" s="103"/>
      <c r="D33" s="104"/>
      <c r="E33" s="482"/>
      <c r="F33" s="342"/>
      <c r="K33" s="232"/>
    </row>
    <row r="34" spans="1:11" s="231" customFormat="1" ht="25.5" x14ac:dyDescent="0.2">
      <c r="A34" s="129" t="s">
        <v>437</v>
      </c>
      <c r="B34" s="105" t="s">
        <v>397</v>
      </c>
      <c r="C34" s="66" t="s">
        <v>147</v>
      </c>
      <c r="D34" s="233">
        <v>3</v>
      </c>
      <c r="E34" s="483"/>
      <c r="F34" s="478">
        <f>ROUND(D34*E34,2)</f>
        <v>0</v>
      </c>
      <c r="K34" s="232"/>
    </row>
    <row r="35" spans="1:11" s="8" customFormat="1" ht="13.5" thickBot="1" x14ac:dyDescent="0.25">
      <c r="A35" s="16"/>
      <c r="B35" s="68"/>
      <c r="C35" s="69"/>
      <c r="D35" s="67"/>
      <c r="E35" s="89"/>
      <c r="F35" s="341"/>
      <c r="K35" s="10"/>
    </row>
    <row r="36" spans="1:11" s="8" customFormat="1" ht="14.25" thickTop="1" thickBot="1" x14ac:dyDescent="0.25">
      <c r="A36" s="17"/>
      <c r="B36" s="70" t="s">
        <v>315</v>
      </c>
      <c r="C36" s="71"/>
      <c r="D36" s="72"/>
      <c r="E36" s="343"/>
      <c r="F36" s="344">
        <f>SUM(F24:F35)</f>
        <v>0</v>
      </c>
      <c r="K36" s="10"/>
    </row>
    <row r="37" spans="1:11" s="8" customFormat="1" ht="13.5" thickTop="1" x14ac:dyDescent="0.2">
      <c r="A37" s="25"/>
      <c r="B37" s="73"/>
      <c r="C37" s="74"/>
      <c r="D37" s="75"/>
      <c r="E37" s="89"/>
      <c r="F37" s="345"/>
      <c r="K37" s="10"/>
    </row>
    <row r="38" spans="1:11" s="8" customFormat="1" x14ac:dyDescent="0.2">
      <c r="A38" s="15" t="s">
        <v>385</v>
      </c>
      <c r="B38" s="61" t="s">
        <v>146</v>
      </c>
      <c r="C38" s="76"/>
      <c r="D38" s="76"/>
      <c r="E38" s="89"/>
      <c r="F38" s="336"/>
      <c r="K38" s="10"/>
    </row>
    <row r="39" spans="1:11" s="8" customFormat="1" x14ac:dyDescent="0.2">
      <c r="A39" s="16"/>
      <c r="B39" s="119"/>
      <c r="C39" s="76"/>
      <c r="D39" s="76"/>
      <c r="E39" s="89"/>
      <c r="F39" s="336"/>
      <c r="K39" s="10"/>
    </row>
    <row r="40" spans="1:11" s="8" customFormat="1" ht="89.25" x14ac:dyDescent="0.2">
      <c r="A40" s="130" t="s">
        <v>438</v>
      </c>
      <c r="B40" s="78" t="s">
        <v>398</v>
      </c>
      <c r="C40" s="79" t="s">
        <v>148</v>
      </c>
      <c r="D40" s="234">
        <v>100</v>
      </c>
      <c r="E40" s="89"/>
      <c r="F40" s="341">
        <f t="shared" ref="F40" si="1">ROUND(D40*E40,2)</f>
        <v>0</v>
      </c>
      <c r="K40" s="10"/>
    </row>
    <row r="41" spans="1:11" s="8" customFormat="1" x14ac:dyDescent="0.2">
      <c r="A41" s="131"/>
      <c r="B41" s="77"/>
      <c r="C41" s="79"/>
      <c r="D41" s="234"/>
      <c r="E41" s="89"/>
      <c r="F41" s="272"/>
      <c r="K41" s="10"/>
    </row>
    <row r="42" spans="1:11" s="8" customFormat="1" ht="89.25" x14ac:dyDescent="0.2">
      <c r="A42" s="130" t="s">
        <v>439</v>
      </c>
      <c r="B42" s="68" t="s">
        <v>399</v>
      </c>
      <c r="C42" s="79" t="s">
        <v>148</v>
      </c>
      <c r="D42" s="234">
        <v>196</v>
      </c>
      <c r="E42" s="89"/>
      <c r="F42" s="341">
        <f t="shared" ref="F42" si="2">ROUND(D42*E42,2)</f>
        <v>0</v>
      </c>
      <c r="K42" s="10"/>
    </row>
    <row r="43" spans="1:11" s="8" customFormat="1" x14ac:dyDescent="0.2">
      <c r="A43" s="130"/>
      <c r="B43" s="81"/>
      <c r="C43" s="79"/>
      <c r="D43" s="80"/>
      <c r="E43" s="89"/>
      <c r="F43" s="341"/>
      <c r="K43" s="10"/>
    </row>
    <row r="44" spans="1:11" s="8" customFormat="1" ht="38.25" x14ac:dyDescent="0.2">
      <c r="A44" s="130" t="s">
        <v>440</v>
      </c>
      <c r="B44" s="68" t="s">
        <v>400</v>
      </c>
      <c r="C44" s="82" t="s">
        <v>148</v>
      </c>
      <c r="D44" s="80">
        <v>433</v>
      </c>
      <c r="E44" s="89"/>
      <c r="F44" s="341">
        <f>ROUND(D44*E44,2)</f>
        <v>0</v>
      </c>
      <c r="K44" s="10"/>
    </row>
    <row r="45" spans="1:11" s="8" customFormat="1" x14ac:dyDescent="0.2">
      <c r="A45" s="130"/>
      <c r="B45" s="81"/>
      <c r="C45" s="79"/>
      <c r="D45" s="80"/>
      <c r="E45" s="89"/>
      <c r="F45" s="341"/>
      <c r="K45" s="10"/>
    </row>
    <row r="46" spans="1:11" s="8" customFormat="1" ht="25.5" x14ac:dyDescent="0.2">
      <c r="A46" s="130" t="s">
        <v>441</v>
      </c>
      <c r="B46" s="68" t="s">
        <v>401</v>
      </c>
      <c r="C46" s="82" t="s">
        <v>148</v>
      </c>
      <c r="D46" s="80">
        <v>196</v>
      </c>
      <c r="E46" s="89"/>
      <c r="F46" s="341">
        <f>ROUND(D46*E46,2)</f>
        <v>0</v>
      </c>
      <c r="K46" s="10"/>
    </row>
    <row r="47" spans="1:11" s="8" customFormat="1" x14ac:dyDescent="0.2">
      <c r="A47" s="130"/>
      <c r="B47" s="81"/>
      <c r="C47" s="79"/>
      <c r="D47" s="80"/>
      <c r="E47" s="89"/>
      <c r="F47" s="341"/>
      <c r="K47" s="10"/>
    </row>
    <row r="48" spans="1:11" s="8" customFormat="1" ht="89.25" x14ac:dyDescent="0.2">
      <c r="A48" s="130" t="s">
        <v>442</v>
      </c>
      <c r="B48" s="68" t="s">
        <v>402</v>
      </c>
      <c r="C48" s="82" t="s">
        <v>16</v>
      </c>
      <c r="D48" s="80">
        <v>3</v>
      </c>
      <c r="E48" s="89"/>
      <c r="F48" s="341">
        <f>ROUND(D48*E48,2)</f>
        <v>0</v>
      </c>
      <c r="K48" s="10"/>
    </row>
    <row r="49" spans="1:11" s="8" customFormat="1" x14ac:dyDescent="0.2">
      <c r="A49" s="130"/>
      <c r="B49" s="81"/>
      <c r="C49" s="79"/>
      <c r="D49" s="80"/>
      <c r="E49" s="89"/>
      <c r="F49" s="341"/>
      <c r="K49" s="10"/>
    </row>
    <row r="50" spans="1:11" s="8" customFormat="1" ht="38.25" x14ac:dyDescent="0.2">
      <c r="A50" s="130" t="s">
        <v>443</v>
      </c>
      <c r="B50" s="68" t="s">
        <v>403</v>
      </c>
      <c r="C50" s="82" t="s">
        <v>148</v>
      </c>
      <c r="D50" s="80">
        <v>6</v>
      </c>
      <c r="E50" s="89"/>
      <c r="F50" s="341">
        <f>ROUND(D50*E50,2)</f>
        <v>0</v>
      </c>
      <c r="K50" s="10"/>
    </row>
    <row r="51" spans="1:11" s="1" customFormat="1" x14ac:dyDescent="0.2">
      <c r="A51" s="129"/>
      <c r="B51" s="81"/>
      <c r="C51" s="110"/>
      <c r="D51" s="111"/>
      <c r="E51" s="89"/>
      <c r="F51" s="341"/>
      <c r="G51"/>
      <c r="H51"/>
      <c r="I51"/>
      <c r="J51"/>
    </row>
    <row r="52" spans="1:11" s="1" customFormat="1" ht="25.5" x14ac:dyDescent="0.2">
      <c r="A52" s="130" t="s">
        <v>444</v>
      </c>
      <c r="B52" s="120" t="s">
        <v>404</v>
      </c>
      <c r="C52" s="110" t="s">
        <v>20</v>
      </c>
      <c r="D52" s="111">
        <v>125</v>
      </c>
      <c r="E52" s="89"/>
      <c r="F52" s="341">
        <f>ROUND(D52*E52,2)</f>
        <v>0</v>
      </c>
      <c r="G52"/>
      <c r="H52"/>
      <c r="I52"/>
      <c r="J52"/>
    </row>
    <row r="53" spans="1:11" s="1" customFormat="1" x14ac:dyDescent="0.2">
      <c r="A53" s="129"/>
      <c r="B53" s="120"/>
      <c r="C53" s="110"/>
      <c r="D53" s="111"/>
      <c r="E53" s="89"/>
      <c r="F53" s="341"/>
      <c r="G53"/>
      <c r="H53"/>
      <c r="I53"/>
      <c r="J53"/>
    </row>
    <row r="54" spans="1:11" s="1" customFormat="1" ht="115.5" customHeight="1" x14ac:dyDescent="0.2">
      <c r="A54" s="130" t="s">
        <v>445</v>
      </c>
      <c r="B54" s="68" t="s">
        <v>405</v>
      </c>
      <c r="C54" s="110" t="s">
        <v>16</v>
      </c>
      <c r="D54" s="111">
        <v>5</v>
      </c>
      <c r="E54" s="89"/>
      <c r="F54" s="341">
        <f>ROUND(D54*E54,2)</f>
        <v>0</v>
      </c>
      <c r="G54"/>
      <c r="H54"/>
      <c r="I54"/>
      <c r="J54"/>
    </row>
    <row r="55" spans="1:11" s="1" customFormat="1" x14ac:dyDescent="0.2">
      <c r="A55" s="129"/>
      <c r="B55" s="120"/>
      <c r="C55" s="110"/>
      <c r="D55" s="111"/>
      <c r="E55" s="89"/>
      <c r="F55" s="341"/>
      <c r="G55"/>
      <c r="H55"/>
      <c r="I55"/>
      <c r="J55"/>
    </row>
    <row r="56" spans="1:11" s="1" customFormat="1" x14ac:dyDescent="0.2">
      <c r="A56" s="130" t="s">
        <v>446</v>
      </c>
      <c r="B56" s="68" t="s">
        <v>406</v>
      </c>
      <c r="C56" s="110" t="s">
        <v>148</v>
      </c>
      <c r="D56" s="111">
        <v>196</v>
      </c>
      <c r="E56" s="89"/>
      <c r="F56" s="341">
        <f>ROUND(D56*E56,2)</f>
        <v>0</v>
      </c>
      <c r="G56"/>
      <c r="H56"/>
      <c r="I56"/>
      <c r="J56"/>
    </row>
    <row r="57" spans="1:11" s="1" customFormat="1" x14ac:dyDescent="0.2">
      <c r="A57" s="129"/>
      <c r="B57" s="120"/>
      <c r="C57" s="110"/>
      <c r="D57" s="111"/>
      <c r="E57" s="89"/>
      <c r="F57" s="341"/>
      <c r="G57"/>
      <c r="H57"/>
      <c r="I57"/>
      <c r="J57"/>
    </row>
    <row r="58" spans="1:11" s="1" customFormat="1" ht="25.5" x14ac:dyDescent="0.2">
      <c r="A58" s="130" t="s">
        <v>447</v>
      </c>
      <c r="B58" s="68" t="s">
        <v>407</v>
      </c>
      <c r="C58" s="110" t="s">
        <v>147</v>
      </c>
      <c r="D58" s="234">
        <v>1</v>
      </c>
      <c r="E58" s="89"/>
      <c r="F58" s="341">
        <f>ROUND(D58*E58,2)</f>
        <v>0</v>
      </c>
      <c r="G58"/>
      <c r="H58"/>
      <c r="I58"/>
      <c r="J58"/>
    </row>
    <row r="59" spans="1:11" ht="13.5" thickBot="1" x14ac:dyDescent="0.25">
      <c r="A59" s="20"/>
      <c r="B59" s="81"/>
      <c r="C59" s="110"/>
      <c r="D59" s="111"/>
      <c r="F59" s="341"/>
    </row>
    <row r="60" spans="1:11" ht="14.25" thickTop="1" thickBot="1" x14ac:dyDescent="0.25">
      <c r="A60" s="17"/>
      <c r="B60" s="70" t="s">
        <v>160</v>
      </c>
      <c r="C60" s="112"/>
      <c r="D60" s="113"/>
      <c r="E60" s="346"/>
      <c r="F60" s="344">
        <f>SUM(F39:F59)</f>
        <v>0</v>
      </c>
    </row>
    <row r="61" spans="1:11" ht="13.5" thickTop="1" x14ac:dyDescent="0.2">
      <c r="A61" s="15" t="s">
        <v>386</v>
      </c>
      <c r="B61" s="61" t="s">
        <v>150</v>
      </c>
      <c r="C61" s="110"/>
      <c r="D61" s="237"/>
      <c r="E61" s="238"/>
      <c r="F61" s="478"/>
    </row>
    <row r="62" spans="1:11" x14ac:dyDescent="0.2">
      <c r="A62" s="15"/>
      <c r="B62" s="61"/>
      <c r="C62" s="110"/>
      <c r="D62" s="237"/>
      <c r="E62" s="239"/>
      <c r="F62" s="478"/>
    </row>
    <row r="63" spans="1:11" ht="51" x14ac:dyDescent="0.2">
      <c r="A63" s="130" t="s">
        <v>448</v>
      </c>
      <c r="B63" s="235" t="s">
        <v>408</v>
      </c>
      <c r="C63" s="110" t="s">
        <v>20</v>
      </c>
      <c r="D63" s="240">
        <v>330</v>
      </c>
      <c r="E63" s="479"/>
      <c r="F63" s="478">
        <f t="shared" ref="F63:F79" si="3">ROUND(D63*E63,2)</f>
        <v>0</v>
      </c>
    </row>
    <row r="64" spans="1:11" x14ac:dyDescent="0.2">
      <c r="A64" s="130"/>
      <c r="B64" s="235"/>
      <c r="C64" s="110"/>
      <c r="D64" s="240"/>
      <c r="E64" s="479"/>
      <c r="F64" s="478"/>
    </row>
    <row r="65" spans="1:6" ht="38.25" x14ac:dyDescent="0.2">
      <c r="A65" s="130" t="s">
        <v>449</v>
      </c>
      <c r="B65" s="235" t="s">
        <v>409</v>
      </c>
      <c r="C65" s="110" t="s">
        <v>419</v>
      </c>
      <c r="D65" s="240">
        <v>1</v>
      </c>
      <c r="E65" s="479"/>
      <c r="F65" s="478">
        <f t="shared" si="3"/>
        <v>0</v>
      </c>
    </row>
    <row r="66" spans="1:6" x14ac:dyDescent="0.2">
      <c r="A66" s="130"/>
      <c r="B66" s="235"/>
      <c r="C66" s="110"/>
      <c r="D66" s="240"/>
      <c r="E66" s="479"/>
      <c r="F66" s="478"/>
    </row>
    <row r="67" spans="1:6" ht="38.25" x14ac:dyDescent="0.2">
      <c r="A67" s="130" t="s">
        <v>450</v>
      </c>
      <c r="B67" s="235" t="s">
        <v>410</v>
      </c>
      <c r="C67" s="110" t="s">
        <v>419</v>
      </c>
      <c r="D67" s="109">
        <v>6</v>
      </c>
      <c r="E67" s="272"/>
      <c r="F67" s="478">
        <f t="shared" si="3"/>
        <v>0</v>
      </c>
    </row>
    <row r="68" spans="1:6" x14ac:dyDescent="0.2">
      <c r="A68" s="130"/>
      <c r="B68" s="235"/>
      <c r="C68" s="110"/>
      <c r="D68" s="109"/>
      <c r="E68" s="272"/>
      <c r="F68" s="478"/>
    </row>
    <row r="69" spans="1:6" ht="51" x14ac:dyDescent="0.2">
      <c r="A69" s="130" t="s">
        <v>451</v>
      </c>
      <c r="B69" s="235" t="s">
        <v>411</v>
      </c>
      <c r="C69" s="110" t="s">
        <v>419</v>
      </c>
      <c r="D69" s="109">
        <v>5</v>
      </c>
      <c r="E69" s="272"/>
      <c r="F69" s="478">
        <f t="shared" si="3"/>
        <v>0</v>
      </c>
    </row>
    <row r="70" spans="1:6" x14ac:dyDescent="0.2">
      <c r="A70" s="130"/>
      <c r="B70" s="235"/>
      <c r="C70" s="110"/>
      <c r="D70" s="109"/>
      <c r="E70" s="272"/>
      <c r="F70" s="478"/>
    </row>
    <row r="71" spans="1:6" ht="89.25" x14ac:dyDescent="0.2">
      <c r="A71" s="130" t="s">
        <v>452</v>
      </c>
      <c r="B71" s="235" t="s">
        <v>412</v>
      </c>
      <c r="C71" s="110" t="s">
        <v>419</v>
      </c>
      <c r="D71" s="109">
        <v>2</v>
      </c>
      <c r="E71" s="272"/>
      <c r="F71" s="478">
        <f t="shared" si="3"/>
        <v>0</v>
      </c>
    </row>
    <row r="72" spans="1:6" x14ac:dyDescent="0.2">
      <c r="A72" s="130"/>
      <c r="B72" s="235"/>
      <c r="C72" s="110"/>
      <c r="D72" s="109"/>
      <c r="E72" s="272"/>
      <c r="F72" s="478"/>
    </row>
    <row r="73" spans="1:6" ht="89.25" x14ac:dyDescent="0.2">
      <c r="A73" s="130" t="s">
        <v>453</v>
      </c>
      <c r="B73" s="236" t="s">
        <v>413</v>
      </c>
      <c r="C73" s="110" t="s">
        <v>419</v>
      </c>
      <c r="D73" s="109">
        <v>4</v>
      </c>
      <c r="E73" s="272"/>
      <c r="F73" s="478">
        <f t="shared" si="3"/>
        <v>0</v>
      </c>
    </row>
    <row r="74" spans="1:6" x14ac:dyDescent="0.2">
      <c r="A74" s="130"/>
      <c r="B74" s="236"/>
      <c r="C74" s="110"/>
      <c r="D74" s="109"/>
      <c r="E74" s="272"/>
      <c r="F74" s="478"/>
    </row>
    <row r="75" spans="1:6" ht="25.5" x14ac:dyDescent="0.2">
      <c r="A75" s="130" t="s">
        <v>454</v>
      </c>
      <c r="B75" s="236" t="s">
        <v>414</v>
      </c>
      <c r="C75" s="110" t="s">
        <v>419</v>
      </c>
      <c r="D75" s="109">
        <v>5</v>
      </c>
      <c r="E75" s="239"/>
      <c r="F75" s="478">
        <f t="shared" si="3"/>
        <v>0</v>
      </c>
    </row>
    <row r="76" spans="1:6" x14ac:dyDescent="0.2">
      <c r="A76" s="130"/>
      <c r="B76" s="236"/>
      <c r="C76" s="110"/>
      <c r="D76" s="109"/>
      <c r="E76" s="239"/>
      <c r="F76" s="478"/>
    </row>
    <row r="77" spans="1:6" ht="25.5" x14ac:dyDescent="0.2">
      <c r="A77" s="130" t="s">
        <v>455</v>
      </c>
      <c r="B77" s="236" t="s">
        <v>415</v>
      </c>
      <c r="C77" s="110" t="s">
        <v>419</v>
      </c>
      <c r="D77" s="109">
        <v>1</v>
      </c>
      <c r="E77" s="239"/>
      <c r="F77" s="478">
        <f t="shared" si="3"/>
        <v>0</v>
      </c>
    </row>
    <row r="78" spans="1:6" x14ac:dyDescent="0.2">
      <c r="A78" s="130"/>
      <c r="B78" s="236"/>
      <c r="C78" s="110"/>
      <c r="D78" s="109"/>
      <c r="E78" s="239"/>
      <c r="F78" s="478"/>
    </row>
    <row r="79" spans="1:6" ht="25.5" x14ac:dyDescent="0.2">
      <c r="A79" s="130" t="s">
        <v>456</v>
      </c>
      <c r="B79" s="236" t="s">
        <v>416</v>
      </c>
      <c r="C79" s="110" t="s">
        <v>419</v>
      </c>
      <c r="D79" s="109">
        <v>5</v>
      </c>
      <c r="E79" s="239"/>
      <c r="F79" s="478">
        <f t="shared" si="3"/>
        <v>0</v>
      </c>
    </row>
    <row r="80" spans="1:6" x14ac:dyDescent="0.2">
      <c r="A80" s="130"/>
      <c r="B80" s="236"/>
      <c r="C80" s="110"/>
      <c r="D80" s="109"/>
      <c r="E80" s="239"/>
      <c r="F80" s="478"/>
    </row>
    <row r="81" spans="1:6" ht="38.25" x14ac:dyDescent="0.2">
      <c r="A81" s="130" t="s">
        <v>457</v>
      </c>
      <c r="B81" s="236" t="s">
        <v>417</v>
      </c>
      <c r="C81" s="110" t="s">
        <v>419</v>
      </c>
      <c r="D81" s="109">
        <v>1</v>
      </c>
      <c r="E81" s="239"/>
      <c r="F81" s="478">
        <f>ROUND(D81*E81,2)</f>
        <v>0</v>
      </c>
    </row>
    <row r="82" spans="1:6" x14ac:dyDescent="0.2">
      <c r="A82" s="130"/>
      <c r="B82" s="236"/>
      <c r="C82" s="110"/>
      <c r="D82" s="109"/>
      <c r="E82" s="239"/>
      <c r="F82" s="478"/>
    </row>
    <row r="83" spans="1:6" ht="38.25" x14ac:dyDescent="0.2">
      <c r="A83" s="130" t="s">
        <v>458</v>
      </c>
      <c r="B83" s="236" t="s">
        <v>418</v>
      </c>
      <c r="C83" s="110" t="s">
        <v>419</v>
      </c>
      <c r="D83" s="109">
        <v>2</v>
      </c>
      <c r="E83" s="239"/>
      <c r="F83" s="478">
        <f t="shared" ref="F83" si="4">ROUND(D83*E83,2)</f>
        <v>0</v>
      </c>
    </row>
    <row r="84" spans="1:6" ht="13.5" thickBot="1" x14ac:dyDescent="0.25">
      <c r="A84" s="20"/>
      <c r="B84" s="81"/>
      <c r="C84" s="110"/>
      <c r="D84" s="111"/>
      <c r="E84" s="196"/>
      <c r="F84" s="341"/>
    </row>
    <row r="85" spans="1:6" ht="14.25" thickTop="1" thickBot="1" x14ac:dyDescent="0.25">
      <c r="A85" s="17"/>
      <c r="B85" s="70" t="s">
        <v>460</v>
      </c>
      <c r="C85" s="112"/>
      <c r="D85" s="113"/>
      <c r="E85" s="197"/>
      <c r="F85" s="344">
        <f>SUM(F62:F84)</f>
        <v>0</v>
      </c>
    </row>
    <row r="86" spans="1:6" ht="13.5" thickTop="1" x14ac:dyDescent="0.2">
      <c r="A86" s="209"/>
      <c r="B86" s="210"/>
      <c r="C86" s="106"/>
      <c r="D86" s="211"/>
      <c r="E86" s="241"/>
      <c r="F86" s="352"/>
    </row>
    <row r="87" spans="1:6" x14ac:dyDescent="0.2">
      <c r="A87" s="209"/>
      <c r="B87" s="210"/>
      <c r="C87" s="106"/>
      <c r="D87" s="211"/>
      <c r="E87" s="241"/>
      <c r="F87" s="352"/>
    </row>
    <row r="88" spans="1:6" x14ac:dyDescent="0.2">
      <c r="A88" s="15" t="s">
        <v>459</v>
      </c>
      <c r="B88" s="61" t="s">
        <v>420</v>
      </c>
      <c r="C88" s="110"/>
      <c r="D88" s="237"/>
      <c r="E88" s="238"/>
      <c r="F88" s="478"/>
    </row>
    <row r="89" spans="1:6" x14ac:dyDescent="0.2">
      <c r="A89" s="15"/>
      <c r="B89" s="61"/>
      <c r="C89" s="110"/>
      <c r="D89" s="237"/>
      <c r="E89" s="239"/>
      <c r="F89" s="478"/>
    </row>
    <row r="90" spans="1:6" ht="51" x14ac:dyDescent="0.2">
      <c r="A90" s="130" t="s">
        <v>461</v>
      </c>
      <c r="B90" s="235" t="s">
        <v>421</v>
      </c>
      <c r="C90" s="110" t="s">
        <v>20</v>
      </c>
      <c r="D90" s="240">
        <v>145</v>
      </c>
      <c r="E90" s="479"/>
      <c r="F90" s="478">
        <f t="shared" ref="F90" si="5">ROUND(D90*E90,2)</f>
        <v>0</v>
      </c>
    </row>
    <row r="91" spans="1:6" x14ac:dyDescent="0.2">
      <c r="A91" s="130"/>
      <c r="B91" s="235"/>
      <c r="C91" s="110"/>
      <c r="D91" s="240"/>
      <c r="E91" s="479"/>
      <c r="F91" s="478"/>
    </row>
    <row r="92" spans="1:6" ht="51" x14ac:dyDescent="0.2">
      <c r="A92" s="130" t="s">
        <v>462</v>
      </c>
      <c r="B92" s="235" t="s">
        <v>422</v>
      </c>
      <c r="C92" s="110" t="s">
        <v>20</v>
      </c>
      <c r="D92" s="240">
        <v>124</v>
      </c>
      <c r="E92" s="479"/>
      <c r="F92" s="478">
        <f t="shared" ref="F92" si="6">ROUND(D92*E92,2)</f>
        <v>0</v>
      </c>
    </row>
    <row r="93" spans="1:6" ht="13.5" thickBot="1" x14ac:dyDescent="0.25">
      <c r="A93" s="20"/>
      <c r="B93" s="81"/>
      <c r="C93" s="110"/>
      <c r="D93" s="111"/>
      <c r="E93" s="196"/>
      <c r="F93" s="341"/>
    </row>
    <row r="94" spans="1:6" ht="14.25" thickTop="1" thickBot="1" x14ac:dyDescent="0.25">
      <c r="A94" s="17"/>
      <c r="B94" s="70" t="s">
        <v>463</v>
      </c>
      <c r="C94" s="112"/>
      <c r="D94" s="113"/>
      <c r="E94" s="197"/>
      <c r="F94" s="344">
        <f>SUM(F89:F93)</f>
        <v>0</v>
      </c>
    </row>
    <row r="95" spans="1:6" ht="13.5" thickTop="1" x14ac:dyDescent="0.2">
      <c r="A95" s="209"/>
      <c r="B95" s="210"/>
      <c r="C95" s="106"/>
      <c r="D95" s="211"/>
      <c r="E95" s="241"/>
      <c r="F95" s="352"/>
    </row>
    <row r="96" spans="1:6" x14ac:dyDescent="0.2">
      <c r="A96" s="15" t="s">
        <v>464</v>
      </c>
      <c r="B96" s="61" t="s">
        <v>423</v>
      </c>
      <c r="C96" s="110"/>
      <c r="D96" s="237"/>
      <c r="E96" s="238"/>
      <c r="F96" s="478"/>
    </row>
    <row r="97" spans="1:6" x14ac:dyDescent="0.2">
      <c r="A97" s="15"/>
      <c r="B97" s="61"/>
      <c r="C97" s="110"/>
      <c r="D97" s="237"/>
      <c r="E97" s="239"/>
      <c r="F97" s="478"/>
    </row>
    <row r="98" spans="1:6" ht="25.5" x14ac:dyDescent="0.2">
      <c r="A98" s="130" t="s">
        <v>465</v>
      </c>
      <c r="B98" s="235" t="s">
        <v>424</v>
      </c>
      <c r="C98" s="110" t="s">
        <v>429</v>
      </c>
      <c r="D98" s="240">
        <v>1</v>
      </c>
      <c r="E98" s="479"/>
      <c r="F98" s="478">
        <f t="shared" ref="F98" si="7">ROUND(D98*E98,2)</f>
        <v>0</v>
      </c>
    </row>
    <row r="99" spans="1:6" x14ac:dyDescent="0.2">
      <c r="A99" s="130"/>
      <c r="B99" s="235"/>
      <c r="C99" s="110"/>
      <c r="D99" s="240"/>
      <c r="E99" s="479"/>
      <c r="F99" s="478"/>
    </row>
    <row r="100" spans="1:6" ht="25.5" x14ac:dyDescent="0.2">
      <c r="A100" s="130" t="s">
        <v>466</v>
      </c>
      <c r="B100" s="235" t="s">
        <v>425</v>
      </c>
      <c r="C100" s="110" t="s">
        <v>16</v>
      </c>
      <c r="D100" s="240">
        <v>1</v>
      </c>
      <c r="E100" s="479"/>
      <c r="F100" s="478">
        <f t="shared" ref="F100" si="8">ROUND(D100*E100,2)</f>
        <v>0</v>
      </c>
    </row>
    <row r="101" spans="1:6" x14ac:dyDescent="0.2">
      <c r="A101" s="130"/>
      <c r="B101" s="235"/>
      <c r="C101" s="110"/>
      <c r="D101" s="240"/>
      <c r="E101" s="479"/>
      <c r="F101" s="478"/>
    </row>
    <row r="102" spans="1:6" x14ac:dyDescent="0.2">
      <c r="A102" s="130" t="s">
        <v>467</v>
      </c>
      <c r="B102" s="235" t="s">
        <v>426</v>
      </c>
      <c r="C102" s="110" t="s">
        <v>16</v>
      </c>
      <c r="D102" s="109">
        <v>4</v>
      </c>
      <c r="E102" s="272"/>
      <c r="F102" s="478">
        <f t="shared" ref="F102" si="9">ROUND(D102*E102,2)</f>
        <v>0</v>
      </c>
    </row>
    <row r="103" spans="1:6" x14ac:dyDescent="0.2">
      <c r="A103" s="130"/>
      <c r="B103" s="235"/>
      <c r="C103" s="110"/>
      <c r="D103" s="109"/>
      <c r="E103" s="272"/>
      <c r="F103" s="478"/>
    </row>
    <row r="104" spans="1:6" x14ac:dyDescent="0.2">
      <c r="A104" s="130" t="s">
        <v>468</v>
      </c>
      <c r="B104" s="235" t="s">
        <v>427</v>
      </c>
      <c r="C104" s="110" t="s">
        <v>16</v>
      </c>
      <c r="D104" s="109">
        <v>1</v>
      </c>
      <c r="E104" s="272"/>
      <c r="F104" s="478">
        <f t="shared" ref="F104" si="10">ROUND(D104*E104,2)</f>
        <v>0</v>
      </c>
    </row>
    <row r="105" spans="1:6" x14ac:dyDescent="0.2">
      <c r="A105" s="130"/>
      <c r="B105" s="235"/>
      <c r="C105" s="110"/>
      <c r="D105" s="109"/>
      <c r="E105" s="272"/>
      <c r="F105" s="478"/>
    </row>
    <row r="106" spans="1:6" ht="25.5" x14ac:dyDescent="0.2">
      <c r="A106" s="130" t="s">
        <v>469</v>
      </c>
      <c r="B106" s="235" t="s">
        <v>428</v>
      </c>
      <c r="C106" s="110" t="s">
        <v>430</v>
      </c>
      <c r="D106" s="109">
        <v>1</v>
      </c>
      <c r="E106" s="272"/>
      <c r="F106" s="478">
        <f t="shared" ref="F106" si="11">ROUND(D106*E106,2)</f>
        <v>0</v>
      </c>
    </row>
    <row r="107" spans="1:6" x14ac:dyDescent="0.2">
      <c r="A107" s="130"/>
      <c r="B107" s="235"/>
      <c r="C107" s="110"/>
      <c r="D107" s="109"/>
      <c r="E107" s="272"/>
      <c r="F107" s="478"/>
    </row>
    <row r="108" spans="1:6" ht="13.5" thickBot="1" x14ac:dyDescent="0.25">
      <c r="A108" s="20"/>
      <c r="B108" s="81"/>
      <c r="C108" s="110"/>
      <c r="D108" s="111"/>
      <c r="E108" s="196"/>
      <c r="F108" s="341"/>
    </row>
    <row r="109" spans="1:6" ht="14.25" thickTop="1" thickBot="1" x14ac:dyDescent="0.25">
      <c r="A109" s="17"/>
      <c r="B109" s="70" t="s">
        <v>431</v>
      </c>
      <c r="C109" s="112"/>
      <c r="D109" s="113"/>
      <c r="E109" s="197"/>
      <c r="F109" s="344">
        <f>SUM(F97:F108)</f>
        <v>0</v>
      </c>
    </row>
    <row r="110" spans="1:6" ht="13.5" thickTop="1" x14ac:dyDescent="0.2">
      <c r="A110" s="209"/>
      <c r="B110" s="210"/>
      <c r="C110" s="106"/>
      <c r="D110" s="211"/>
      <c r="E110" s="241"/>
      <c r="F110" s="352"/>
    </row>
  </sheetData>
  <sheetProtection algorithmName="SHA-512" hashValue="jyfX8FPvoRhFwdkCzM3boCbCSzQgf4rN3l7KuG8styyoQeg11EIoAFxEIwipe9aH/Bs335H3yL/PxJxEMYxsww==" saltValue="9Nj7Zh6htuGDdtNKjnEInA==" spinCount="100000" sheet="1" objects="1" scenarios="1"/>
  <pageMargins left="0.98425196850393704" right="0.98425196850393704" top="1.1811023622047245" bottom="0.98425196850393704" header="0.39370078740157483" footer="0.39370078740157483"/>
  <pageSetup paperSize="9" scale="95" orientation="portrait" r:id="rId1"/>
  <headerFooter>
    <oddHeader>&amp;L&amp;"Trebuchet MS,Navadno"&amp;9     &amp;"Arial Narrow,Navadno"Št. elaborata: 14-S/22-E10&amp;"Trebuchet MS,Navadno"
     ____________________________________&amp;C&amp;8
&amp;10&amp;G&amp;R&amp;"Arial Narrow,Navadno"&amp;9&amp;P/&amp;N&amp;"Trebuchet MS,Navadno"
____________________________________</oddHeader>
    <oddFooter>&amp;L&amp;"Arial Narrow,Navadno"&amp;8  &amp;"Arial,Navadno"
       &amp;"Arial Narrow,Navadno"&amp;9Datoteka: &amp;F
&amp;C&amp;"Arial Narrow,Navadno"&amp;9  
&amp;A
&amp;R&amp;"Arial Narrow,Navadno"&amp;9Datum: marec 2025</oddFooter>
  </headerFooter>
  <rowBreaks count="3" manualBreakCount="3">
    <brk id="19" max="5" man="1"/>
    <brk id="37" max="16383" man="1"/>
    <brk id="95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C2E6D-9AA9-40F9-A890-53CDC94D45C6}">
  <sheetPr>
    <tabColor indexed="17"/>
  </sheetPr>
  <dimension ref="A1:M332"/>
  <sheetViews>
    <sheetView showZeros="0" tabSelected="1" view="pageBreakPreview" topLeftCell="A312" zoomScale="106" zoomScaleNormal="100" zoomScaleSheetLayoutView="106" zoomScalePageLayoutView="86" workbookViewId="0">
      <selection activeCell="D332" sqref="A1:D332"/>
    </sheetView>
  </sheetViews>
  <sheetFormatPr defaultRowHeight="12.75" x14ac:dyDescent="0.2"/>
  <cols>
    <col min="1" max="1" width="8.5703125" style="9" customWidth="1"/>
    <col min="2" max="2" width="40.7109375" style="9" customWidth="1"/>
    <col min="3" max="3" width="5.7109375" style="9" customWidth="1"/>
    <col min="4" max="4" width="7.7109375" style="55" customWidth="1"/>
    <col min="5" max="5" width="9.7109375" style="89" customWidth="1"/>
    <col min="6" max="6" width="12.5703125" style="56" customWidth="1"/>
    <col min="7" max="7" width="23.140625" customWidth="1"/>
    <col min="8" max="8" width="10.5703125" bestFit="1" customWidth="1"/>
    <col min="9" max="9" width="18.85546875" customWidth="1"/>
    <col min="10" max="10" width="8" bestFit="1" customWidth="1"/>
    <col min="11" max="12" width="13.85546875" style="1" customWidth="1"/>
    <col min="13" max="13" width="9.140625" style="1"/>
  </cols>
  <sheetData>
    <row r="1" spans="1:6" x14ac:dyDescent="0.2">
      <c r="A1" s="95"/>
      <c r="B1" s="96"/>
      <c r="C1" s="97"/>
      <c r="D1" s="96"/>
      <c r="E1" s="98"/>
      <c r="F1" s="98"/>
    </row>
    <row r="2" spans="1:6" x14ac:dyDescent="0.2">
      <c r="F2" s="89"/>
    </row>
    <row r="3" spans="1:6" x14ac:dyDescent="0.2">
      <c r="F3" s="89"/>
    </row>
    <row r="4" spans="1:6" s="7" customFormat="1" x14ac:dyDescent="0.2">
      <c r="A4" s="22" t="s">
        <v>471</v>
      </c>
      <c r="B4" s="99"/>
      <c r="C4" s="99"/>
      <c r="D4" s="100"/>
      <c r="E4" s="89"/>
      <c r="F4" s="291"/>
    </row>
    <row r="5" spans="1:6" s="7" customFormat="1" x14ac:dyDescent="0.2">
      <c r="A5" s="22"/>
      <c r="B5" s="99"/>
      <c r="C5" s="99"/>
      <c r="D5" s="100"/>
      <c r="E5" s="89"/>
      <c r="F5" s="291"/>
    </row>
    <row r="6" spans="1:6" x14ac:dyDescent="0.2">
      <c r="A6" s="101"/>
      <c r="B6" s="101"/>
      <c r="C6" s="101"/>
      <c r="D6" s="102"/>
      <c r="E6" s="294"/>
      <c r="F6" s="295"/>
    </row>
    <row r="7" spans="1:6" s="12" customFormat="1" x14ac:dyDescent="0.2">
      <c r="A7" s="30" t="s">
        <v>14</v>
      </c>
      <c r="B7" s="30"/>
      <c r="C7" s="31"/>
      <c r="D7" s="32"/>
      <c r="E7" s="296"/>
      <c r="F7" s="297"/>
    </row>
    <row r="8" spans="1:6" s="12" customFormat="1" x14ac:dyDescent="0.2">
      <c r="A8" s="30"/>
      <c r="B8" s="30"/>
      <c r="C8" s="31"/>
      <c r="D8" s="32"/>
      <c r="E8" s="296"/>
      <c r="F8" s="297"/>
    </row>
    <row r="9" spans="1:6" s="7" customFormat="1" ht="9" customHeight="1" x14ac:dyDescent="0.2">
      <c r="A9" s="123"/>
      <c r="B9" s="124"/>
      <c r="C9" s="124"/>
      <c r="D9" s="125"/>
      <c r="E9" s="126"/>
      <c r="F9" s="126"/>
    </row>
    <row r="10" spans="1:6" s="7" customFormat="1" x14ac:dyDescent="0.2">
      <c r="A10" s="253" t="s">
        <v>0</v>
      </c>
      <c r="B10" s="217" t="s">
        <v>1</v>
      </c>
      <c r="C10" s="218"/>
      <c r="D10" s="219"/>
      <c r="E10" s="220"/>
      <c r="F10" s="331" t="s">
        <v>2</v>
      </c>
    </row>
    <row r="11" spans="1:6" s="7" customFormat="1" x14ac:dyDescent="0.2">
      <c r="A11" s="258" t="s">
        <v>500</v>
      </c>
      <c r="B11" s="222" t="s">
        <v>472</v>
      </c>
      <c r="C11" s="40"/>
      <c r="D11" s="41"/>
      <c r="E11" s="84"/>
      <c r="F11" s="354"/>
    </row>
    <row r="12" spans="1:6" s="7" customFormat="1" x14ac:dyDescent="0.2">
      <c r="A12" s="18" t="s">
        <v>483</v>
      </c>
      <c r="B12" s="42" t="s">
        <v>474</v>
      </c>
      <c r="C12" s="43"/>
      <c r="D12" s="44"/>
      <c r="E12" s="264"/>
      <c r="F12" s="355">
        <f>+F58</f>
        <v>0</v>
      </c>
    </row>
    <row r="13" spans="1:6" s="7" customFormat="1" x14ac:dyDescent="0.2">
      <c r="A13" s="18" t="s">
        <v>490</v>
      </c>
      <c r="B13" s="42" t="s">
        <v>146</v>
      </c>
      <c r="C13" s="43"/>
      <c r="D13" s="44"/>
      <c r="E13" s="264"/>
      <c r="F13" s="355">
        <f>+F66</f>
        <v>0</v>
      </c>
    </row>
    <row r="14" spans="1:6" s="7" customFormat="1" x14ac:dyDescent="0.2">
      <c r="A14" s="18" t="s">
        <v>493</v>
      </c>
      <c r="B14" s="42" t="s">
        <v>150</v>
      </c>
      <c r="C14" s="43"/>
      <c r="D14" s="44"/>
      <c r="E14" s="264"/>
      <c r="F14" s="355">
        <f>+F74</f>
        <v>0</v>
      </c>
    </row>
    <row r="15" spans="1:6" s="7" customFormat="1" x14ac:dyDescent="0.2">
      <c r="A15" s="18" t="s">
        <v>496</v>
      </c>
      <c r="B15" s="42" t="s">
        <v>423</v>
      </c>
      <c r="C15" s="43"/>
      <c r="D15" s="44"/>
      <c r="E15" s="264"/>
      <c r="F15" s="355">
        <f>+F84</f>
        <v>0</v>
      </c>
    </row>
    <row r="16" spans="1:6" s="7" customFormat="1" x14ac:dyDescent="0.2">
      <c r="A16" s="259" t="s">
        <v>482</v>
      </c>
      <c r="B16" s="261" t="s">
        <v>481</v>
      </c>
      <c r="C16" s="43"/>
      <c r="D16" s="44"/>
      <c r="E16" s="264"/>
      <c r="F16" s="484"/>
    </row>
    <row r="17" spans="1:6" s="7" customFormat="1" x14ac:dyDescent="0.2">
      <c r="A17" s="18" t="s">
        <v>506</v>
      </c>
      <c r="B17" s="42" t="s">
        <v>474</v>
      </c>
      <c r="C17" s="43"/>
      <c r="D17" s="44"/>
      <c r="E17" s="264"/>
      <c r="F17" s="355">
        <f>+F107</f>
        <v>0</v>
      </c>
    </row>
    <row r="18" spans="1:6" s="7" customFormat="1" x14ac:dyDescent="0.2">
      <c r="A18" s="18" t="s">
        <v>507</v>
      </c>
      <c r="B18" s="42" t="s">
        <v>146</v>
      </c>
      <c r="C18" s="43"/>
      <c r="D18" s="44"/>
      <c r="E18" s="264"/>
      <c r="F18" s="355">
        <f>+F117</f>
        <v>0</v>
      </c>
    </row>
    <row r="19" spans="1:6" s="7" customFormat="1" x14ac:dyDescent="0.2">
      <c r="A19" s="18" t="s">
        <v>508</v>
      </c>
      <c r="B19" s="42" t="s">
        <v>150</v>
      </c>
      <c r="C19" s="43"/>
      <c r="D19" s="44"/>
      <c r="E19" s="264"/>
      <c r="F19" s="355">
        <f>+F125</f>
        <v>0</v>
      </c>
    </row>
    <row r="20" spans="1:6" s="7" customFormat="1" x14ac:dyDescent="0.2">
      <c r="A20" s="18" t="s">
        <v>509</v>
      </c>
      <c r="B20" s="42" t="s">
        <v>423</v>
      </c>
      <c r="C20" s="43"/>
      <c r="D20" s="44"/>
      <c r="E20" s="264"/>
      <c r="F20" s="355">
        <f>+F135</f>
        <v>0</v>
      </c>
    </row>
    <row r="21" spans="1:6" s="7" customFormat="1" x14ac:dyDescent="0.2">
      <c r="A21" s="259" t="s">
        <v>501</v>
      </c>
      <c r="B21" s="261" t="s">
        <v>504</v>
      </c>
      <c r="C21" s="43"/>
      <c r="D21" s="44"/>
      <c r="E21" s="264"/>
      <c r="F21" s="484"/>
    </row>
    <row r="22" spans="1:6" s="7" customFormat="1" x14ac:dyDescent="0.2">
      <c r="A22" s="18" t="s">
        <v>510</v>
      </c>
      <c r="B22" s="42" t="s">
        <v>474</v>
      </c>
      <c r="C22" s="43"/>
      <c r="D22" s="44"/>
      <c r="E22" s="264"/>
      <c r="F22" s="355">
        <f>+F158</f>
        <v>0</v>
      </c>
    </row>
    <row r="23" spans="1:6" s="7" customFormat="1" x14ac:dyDescent="0.2">
      <c r="A23" s="18" t="s">
        <v>511</v>
      </c>
      <c r="B23" s="42" t="s">
        <v>146</v>
      </c>
      <c r="C23" s="43"/>
      <c r="D23" s="44"/>
      <c r="E23" s="264"/>
      <c r="F23" s="355">
        <f>+F170</f>
        <v>0</v>
      </c>
    </row>
    <row r="24" spans="1:6" s="7" customFormat="1" x14ac:dyDescent="0.2">
      <c r="A24" s="18" t="s">
        <v>512</v>
      </c>
      <c r="B24" s="42" t="s">
        <v>150</v>
      </c>
      <c r="C24" s="43"/>
      <c r="D24" s="44"/>
      <c r="E24" s="264"/>
      <c r="F24" s="355">
        <f>+F184</f>
        <v>0</v>
      </c>
    </row>
    <row r="25" spans="1:6" s="7" customFormat="1" x14ac:dyDescent="0.2">
      <c r="A25" s="18" t="s">
        <v>513</v>
      </c>
      <c r="B25" s="42" t="s">
        <v>423</v>
      </c>
      <c r="C25" s="43"/>
      <c r="D25" s="44"/>
      <c r="E25" s="264"/>
      <c r="F25" s="355">
        <f>+F193</f>
        <v>0</v>
      </c>
    </row>
    <row r="26" spans="1:6" s="7" customFormat="1" x14ac:dyDescent="0.2">
      <c r="A26" s="259" t="s">
        <v>503</v>
      </c>
      <c r="B26" s="261" t="s">
        <v>505</v>
      </c>
      <c r="C26" s="43"/>
      <c r="D26" s="44"/>
      <c r="E26" s="264"/>
      <c r="F26" s="484"/>
    </row>
    <row r="27" spans="1:6" s="7" customFormat="1" x14ac:dyDescent="0.2">
      <c r="A27" s="18" t="s">
        <v>514</v>
      </c>
      <c r="B27" s="42" t="s">
        <v>474</v>
      </c>
      <c r="C27" s="43"/>
      <c r="D27" s="44"/>
      <c r="E27" s="264"/>
      <c r="F27" s="355">
        <f>+F212</f>
        <v>0</v>
      </c>
    </row>
    <row r="28" spans="1:6" s="7" customFormat="1" x14ac:dyDescent="0.2">
      <c r="A28" s="18" t="s">
        <v>515</v>
      </c>
      <c r="B28" s="42" t="s">
        <v>146</v>
      </c>
      <c r="C28" s="43"/>
      <c r="D28" s="44"/>
      <c r="E28" s="264"/>
      <c r="F28" s="355">
        <f>+F224</f>
        <v>0</v>
      </c>
    </row>
    <row r="29" spans="1:6" s="7" customFormat="1" x14ac:dyDescent="0.2">
      <c r="A29" s="18" t="s">
        <v>516</v>
      </c>
      <c r="B29" s="42" t="s">
        <v>150</v>
      </c>
      <c r="C29" s="43"/>
      <c r="D29" s="44"/>
      <c r="E29" s="264"/>
      <c r="F29" s="355">
        <f>+F234</f>
        <v>0</v>
      </c>
    </row>
    <row r="30" spans="1:6" s="7" customFormat="1" x14ac:dyDescent="0.2">
      <c r="A30" s="18" t="s">
        <v>517</v>
      </c>
      <c r="B30" s="42" t="s">
        <v>423</v>
      </c>
      <c r="C30" s="43"/>
      <c r="D30" s="44"/>
      <c r="E30" s="264"/>
      <c r="F30" s="355">
        <f>+F244</f>
        <v>0</v>
      </c>
    </row>
    <row r="31" spans="1:6" s="7" customFormat="1" x14ac:dyDescent="0.2">
      <c r="A31" s="259" t="s">
        <v>502</v>
      </c>
      <c r="B31" s="261" t="s">
        <v>557</v>
      </c>
      <c r="C31" s="43"/>
      <c r="D31" s="44"/>
      <c r="E31" s="264"/>
      <c r="F31" s="484"/>
    </row>
    <row r="32" spans="1:6" s="7" customFormat="1" x14ac:dyDescent="0.2">
      <c r="A32" s="18" t="s">
        <v>553</v>
      </c>
      <c r="B32" s="42" t="s">
        <v>474</v>
      </c>
      <c r="C32" s="43"/>
      <c r="D32" s="44"/>
      <c r="E32" s="264"/>
      <c r="F32" s="355">
        <f>+F264</f>
        <v>0</v>
      </c>
    </row>
    <row r="33" spans="1:13" s="7" customFormat="1" x14ac:dyDescent="0.2">
      <c r="A33" s="18" t="s">
        <v>554</v>
      </c>
      <c r="B33" s="42" t="s">
        <v>146</v>
      </c>
      <c r="C33" s="43"/>
      <c r="D33" s="44"/>
      <c r="E33" s="264"/>
      <c r="F33" s="355">
        <f>+F276</f>
        <v>0</v>
      </c>
    </row>
    <row r="34" spans="1:13" s="7" customFormat="1" x14ac:dyDescent="0.2">
      <c r="A34" s="18" t="s">
        <v>555</v>
      </c>
      <c r="B34" s="42" t="s">
        <v>150</v>
      </c>
      <c r="C34" s="43"/>
      <c r="D34" s="44"/>
      <c r="E34" s="264"/>
      <c r="F34" s="355">
        <f>+F292</f>
        <v>0</v>
      </c>
    </row>
    <row r="35" spans="1:13" s="7" customFormat="1" ht="13.5" thickBot="1" x14ac:dyDescent="0.25">
      <c r="A35" s="260" t="s">
        <v>556</v>
      </c>
      <c r="B35" s="262" t="s">
        <v>423</v>
      </c>
      <c r="C35" s="263"/>
      <c r="D35" s="266"/>
      <c r="E35" s="265"/>
      <c r="F35" s="485">
        <f>+F302</f>
        <v>0</v>
      </c>
    </row>
    <row r="36" spans="1:13" ht="14.25" thickTop="1" thickBot="1" x14ac:dyDescent="0.25">
      <c r="A36" s="254"/>
      <c r="B36" s="255" t="s">
        <v>5</v>
      </c>
      <c r="C36" s="255"/>
      <c r="D36" s="256"/>
      <c r="E36" s="257"/>
      <c r="F36" s="486">
        <f>ROUND(SUM(F12:F35),2)</f>
        <v>0</v>
      </c>
    </row>
    <row r="37" spans="1:13" s="12" customFormat="1" ht="13.5" thickTop="1" x14ac:dyDescent="0.2">
      <c r="A37" s="54"/>
      <c r="B37" s="33"/>
      <c r="C37" s="31"/>
      <c r="D37" s="32"/>
      <c r="E37" s="87"/>
      <c r="F37" s="296"/>
    </row>
    <row r="38" spans="1:13" x14ac:dyDescent="0.2">
      <c r="A38" s="13"/>
      <c r="B38" s="51"/>
      <c r="C38" s="51"/>
      <c r="D38" s="52"/>
      <c r="E38" s="88"/>
      <c r="F38" s="333"/>
      <c r="K38"/>
      <c r="L38"/>
      <c r="M38"/>
    </row>
    <row r="39" spans="1:13" s="8" customFormat="1" x14ac:dyDescent="0.2">
      <c r="A39" s="9"/>
      <c r="B39" s="9"/>
      <c r="C39" s="9"/>
      <c r="D39" s="55"/>
      <c r="E39" s="89"/>
      <c r="F39" s="89"/>
    </row>
    <row r="40" spans="1:13" s="8" customFormat="1" x14ac:dyDescent="0.2">
      <c r="A40" s="57" t="s">
        <v>0</v>
      </c>
      <c r="B40" s="58" t="s">
        <v>1</v>
      </c>
      <c r="C40" s="58" t="s">
        <v>6</v>
      </c>
      <c r="D40" s="59" t="s">
        <v>7</v>
      </c>
      <c r="E40" s="90" t="s">
        <v>8</v>
      </c>
      <c r="F40" s="334" t="s">
        <v>9</v>
      </c>
    </row>
    <row r="41" spans="1:13" s="8" customFormat="1" x14ac:dyDescent="0.2">
      <c r="A41" s="14"/>
      <c r="B41" s="60"/>
      <c r="C41" s="60"/>
      <c r="D41" s="92"/>
      <c r="E41" s="89">
        <v>0</v>
      </c>
      <c r="F41" s="335"/>
    </row>
    <row r="42" spans="1:13" s="8" customFormat="1" x14ac:dyDescent="0.2">
      <c r="A42" s="216" t="s">
        <v>473</v>
      </c>
      <c r="B42" s="216" t="s">
        <v>472</v>
      </c>
      <c r="C42" s="62"/>
      <c r="D42" s="92"/>
      <c r="E42" s="89"/>
      <c r="F42" s="336"/>
    </row>
    <row r="43" spans="1:13" s="8" customFormat="1" x14ac:dyDescent="0.2">
      <c r="A43" s="16"/>
      <c r="B43" s="93"/>
      <c r="C43" s="62"/>
      <c r="D43" s="92"/>
      <c r="E43" s="89"/>
      <c r="F43" s="336"/>
    </row>
    <row r="44" spans="1:13" s="8" customFormat="1" x14ac:dyDescent="0.2">
      <c r="A44" s="15" t="s">
        <v>483</v>
      </c>
      <c r="B44" s="61" t="s">
        <v>474</v>
      </c>
      <c r="C44" s="62"/>
      <c r="D44" s="63"/>
      <c r="E44" s="89"/>
      <c r="F44" s="336"/>
    </row>
    <row r="45" spans="1:13" s="8" customFormat="1" x14ac:dyDescent="0.2">
      <c r="A45" s="16"/>
      <c r="B45" s="64"/>
      <c r="C45" s="62"/>
      <c r="D45" s="63"/>
      <c r="E45" s="89"/>
      <c r="F45" s="336"/>
    </row>
    <row r="46" spans="1:13" s="121" customFormat="1" x14ac:dyDescent="0.2">
      <c r="A46" s="129" t="s">
        <v>484</v>
      </c>
      <c r="B46" s="229" t="s">
        <v>392</v>
      </c>
      <c r="C46" s="66" t="s">
        <v>147</v>
      </c>
      <c r="D46" s="67">
        <v>1</v>
      </c>
      <c r="E46" s="487"/>
      <c r="F46" s="341">
        <f>ROUND(D46*E46,2)</f>
        <v>0</v>
      </c>
      <c r="K46" s="122"/>
    </row>
    <row r="47" spans="1:13" s="121" customFormat="1" x14ac:dyDescent="0.2">
      <c r="A47" s="129"/>
      <c r="B47" s="65"/>
      <c r="C47" s="66"/>
      <c r="D47" s="67"/>
      <c r="E47" s="487"/>
      <c r="F47" s="341"/>
      <c r="K47" s="122"/>
    </row>
    <row r="48" spans="1:13" s="121" customFormat="1" x14ac:dyDescent="0.2">
      <c r="A48" s="129" t="s">
        <v>485</v>
      </c>
      <c r="B48" s="230" t="s">
        <v>393</v>
      </c>
      <c r="C48" s="66" t="s">
        <v>16</v>
      </c>
      <c r="D48" s="67">
        <v>1</v>
      </c>
      <c r="E48" s="487"/>
      <c r="F48" s="341">
        <f>ROUND(D48*E48,2)</f>
        <v>0</v>
      </c>
      <c r="K48" s="122"/>
    </row>
    <row r="49" spans="1:11" s="121" customFormat="1" x14ac:dyDescent="0.2">
      <c r="A49" s="129"/>
      <c r="B49" s="65"/>
      <c r="C49" s="66"/>
      <c r="D49" s="67"/>
      <c r="E49" s="487"/>
      <c r="F49" s="341"/>
      <c r="K49" s="122"/>
    </row>
    <row r="50" spans="1:11" s="121" customFormat="1" x14ac:dyDescent="0.2">
      <c r="A50" s="129" t="s">
        <v>486</v>
      </c>
      <c r="B50" s="230" t="s">
        <v>394</v>
      </c>
      <c r="C50" s="66" t="s">
        <v>147</v>
      </c>
      <c r="D50" s="67">
        <v>1</v>
      </c>
      <c r="E50" s="487"/>
      <c r="F50" s="341">
        <f t="shared" ref="F50" si="0">ROUND(D50*E50,2)</f>
        <v>0</v>
      </c>
      <c r="K50" s="122"/>
    </row>
    <row r="51" spans="1:11" s="121" customFormat="1" x14ac:dyDescent="0.2">
      <c r="A51" s="129"/>
      <c r="B51" s="68"/>
      <c r="C51" s="69"/>
      <c r="D51" s="67"/>
      <c r="E51" s="487"/>
      <c r="F51" s="341"/>
      <c r="K51" s="122"/>
    </row>
    <row r="52" spans="1:11" s="121" customFormat="1" x14ac:dyDescent="0.2">
      <c r="A52" s="129" t="s">
        <v>487</v>
      </c>
      <c r="B52" s="230" t="s">
        <v>395</v>
      </c>
      <c r="C52" s="66" t="s">
        <v>147</v>
      </c>
      <c r="D52" s="67">
        <v>1</v>
      </c>
      <c r="E52" s="487"/>
      <c r="F52" s="341">
        <f>ROUND(D52*E52,2)</f>
        <v>0</v>
      </c>
      <c r="K52" s="122"/>
    </row>
    <row r="53" spans="1:11" s="231" customFormat="1" x14ac:dyDescent="0.2">
      <c r="A53" s="129"/>
      <c r="B53" s="68"/>
      <c r="C53" s="103"/>
      <c r="D53" s="104"/>
      <c r="E53" s="488"/>
      <c r="F53" s="342"/>
      <c r="K53" s="232"/>
    </row>
    <row r="54" spans="1:11" s="231" customFormat="1" x14ac:dyDescent="0.2">
      <c r="A54" s="129" t="s">
        <v>488</v>
      </c>
      <c r="B54" s="105" t="s">
        <v>396</v>
      </c>
      <c r="C54" s="66" t="s">
        <v>20</v>
      </c>
      <c r="D54" s="233">
        <v>157</v>
      </c>
      <c r="E54" s="489"/>
      <c r="F54" s="478">
        <f>ROUND(D54*E54,2)</f>
        <v>0</v>
      </c>
      <c r="K54" s="232"/>
    </row>
    <row r="55" spans="1:11" s="231" customFormat="1" x14ac:dyDescent="0.2">
      <c r="A55" s="129"/>
      <c r="B55" s="68"/>
      <c r="C55" s="103"/>
      <c r="D55" s="104"/>
      <c r="E55" s="488"/>
      <c r="F55" s="342"/>
      <c r="K55" s="232"/>
    </row>
    <row r="56" spans="1:11" s="231" customFormat="1" ht="25.5" x14ac:dyDescent="0.2">
      <c r="A56" s="129" t="s">
        <v>489</v>
      </c>
      <c r="B56" s="105" t="s">
        <v>397</v>
      </c>
      <c r="C56" s="66" t="s">
        <v>147</v>
      </c>
      <c r="D56" s="233">
        <v>3</v>
      </c>
      <c r="E56" s="489"/>
      <c r="F56" s="478">
        <f>ROUND(D56*E56,2)</f>
        <v>0</v>
      </c>
      <c r="K56" s="232"/>
    </row>
    <row r="57" spans="1:11" s="8" customFormat="1" ht="13.5" thickBot="1" x14ac:dyDescent="0.25">
      <c r="A57" s="16"/>
      <c r="B57" s="68"/>
      <c r="C57" s="69"/>
      <c r="D57" s="67"/>
      <c r="E57" s="89"/>
      <c r="F57" s="341"/>
      <c r="K57" s="10"/>
    </row>
    <row r="58" spans="1:11" s="8" customFormat="1" ht="14.25" thickTop="1" thickBot="1" x14ac:dyDescent="0.25">
      <c r="A58" s="17"/>
      <c r="B58" s="70" t="s">
        <v>480</v>
      </c>
      <c r="C58" s="71"/>
      <c r="D58" s="72"/>
      <c r="E58" s="343"/>
      <c r="F58" s="344">
        <f>SUM(F46:F57)</f>
        <v>0</v>
      </c>
      <c r="K58" s="10"/>
    </row>
    <row r="59" spans="1:11" s="8" customFormat="1" ht="13.5" thickTop="1" x14ac:dyDescent="0.2">
      <c r="A59" s="248"/>
      <c r="B59" s="73"/>
      <c r="C59" s="74"/>
      <c r="D59" s="75"/>
      <c r="E59" s="89"/>
      <c r="F59" s="345"/>
      <c r="K59" s="10"/>
    </row>
    <row r="60" spans="1:11" s="8" customFormat="1" x14ac:dyDescent="0.2">
      <c r="A60" s="15" t="s">
        <v>490</v>
      </c>
      <c r="B60" s="243" t="s">
        <v>146</v>
      </c>
      <c r="C60" s="244"/>
      <c r="D60" s="244"/>
      <c r="E60" s="338"/>
      <c r="F60" s="335"/>
      <c r="K60" s="10"/>
    </row>
    <row r="61" spans="1:11" s="8" customFormat="1" x14ac:dyDescent="0.2">
      <c r="A61" s="16"/>
      <c r="B61" s="119"/>
      <c r="C61" s="76"/>
      <c r="D61" s="76"/>
      <c r="E61" s="89"/>
      <c r="F61" s="336"/>
      <c r="K61" s="10"/>
    </row>
    <row r="62" spans="1:11" s="8" customFormat="1" ht="25.5" x14ac:dyDescent="0.2">
      <c r="A62" s="129" t="s">
        <v>491</v>
      </c>
      <c r="B62" s="78" t="s">
        <v>475</v>
      </c>
      <c r="C62" s="79" t="s">
        <v>148</v>
      </c>
      <c r="D62" s="234">
        <v>157</v>
      </c>
      <c r="E62" s="89"/>
      <c r="F62" s="341">
        <f t="shared" ref="F62" si="1">ROUND(D62*E62,2)</f>
        <v>0</v>
      </c>
      <c r="K62" s="10"/>
    </row>
    <row r="63" spans="1:11" s="8" customFormat="1" x14ac:dyDescent="0.2">
      <c r="A63" s="131"/>
      <c r="B63" s="77"/>
      <c r="C63" s="79"/>
      <c r="D63" s="234"/>
      <c r="E63" s="89"/>
      <c r="F63" s="272"/>
      <c r="K63" s="10"/>
    </row>
    <row r="64" spans="1:11" s="8" customFormat="1" x14ac:dyDescent="0.2">
      <c r="A64" s="129" t="s">
        <v>492</v>
      </c>
      <c r="B64" s="68" t="s">
        <v>476</v>
      </c>
      <c r="C64" s="79" t="s">
        <v>148</v>
      </c>
      <c r="D64" s="234">
        <v>10</v>
      </c>
      <c r="E64" s="89"/>
      <c r="F64" s="341">
        <f t="shared" ref="F64" si="2">ROUND(D64*E64,2)</f>
        <v>0</v>
      </c>
      <c r="K64" s="10"/>
    </row>
    <row r="65" spans="1:6" ht="13.5" thickBot="1" x14ac:dyDescent="0.25">
      <c r="A65" s="20"/>
      <c r="B65" s="81"/>
      <c r="C65" s="110"/>
      <c r="D65" s="111"/>
      <c r="F65" s="341"/>
    </row>
    <row r="66" spans="1:6" ht="14.25" thickTop="1" thickBot="1" x14ac:dyDescent="0.25">
      <c r="A66" s="17"/>
      <c r="B66" s="70" t="s">
        <v>160</v>
      </c>
      <c r="C66" s="112"/>
      <c r="D66" s="113"/>
      <c r="E66" s="346"/>
      <c r="F66" s="344">
        <f>SUM(F61:F65)</f>
        <v>0</v>
      </c>
    </row>
    <row r="67" spans="1:6" ht="13.5" thickTop="1" x14ac:dyDescent="0.2">
      <c r="A67" s="252"/>
      <c r="B67" s="250"/>
      <c r="C67" s="251"/>
      <c r="D67" s="211"/>
      <c r="E67" s="490"/>
      <c r="F67" s="491"/>
    </row>
    <row r="68" spans="1:6" x14ac:dyDescent="0.2">
      <c r="A68" s="242" t="s">
        <v>493</v>
      </c>
      <c r="B68" s="243" t="s">
        <v>150</v>
      </c>
      <c r="C68" s="245"/>
      <c r="D68" s="246"/>
      <c r="E68" s="247"/>
      <c r="F68" s="492"/>
    </row>
    <row r="69" spans="1:6" x14ac:dyDescent="0.2">
      <c r="A69" s="15"/>
      <c r="B69" s="61"/>
      <c r="C69" s="110"/>
      <c r="D69" s="237"/>
      <c r="E69" s="239"/>
      <c r="F69" s="478"/>
    </row>
    <row r="70" spans="1:6" ht="38.25" x14ac:dyDescent="0.2">
      <c r="A70" s="129" t="s">
        <v>494</v>
      </c>
      <c r="B70" s="235" t="s">
        <v>477</v>
      </c>
      <c r="C70" s="110" t="s">
        <v>20</v>
      </c>
      <c r="D70" s="240">
        <v>250</v>
      </c>
      <c r="E70" s="479"/>
      <c r="F70" s="478">
        <f t="shared" ref="F70:F72" si="3">ROUND(D70*E70,2)</f>
        <v>0</v>
      </c>
    </row>
    <row r="71" spans="1:6" x14ac:dyDescent="0.2">
      <c r="A71" s="130"/>
      <c r="B71" s="235"/>
      <c r="C71" s="110"/>
      <c r="D71" s="240"/>
      <c r="E71" s="479"/>
      <c r="F71" s="478"/>
    </row>
    <row r="72" spans="1:6" x14ac:dyDescent="0.2">
      <c r="A72" s="129" t="s">
        <v>495</v>
      </c>
      <c r="B72" s="235" t="s">
        <v>478</v>
      </c>
      <c r="C72" s="110" t="s">
        <v>147</v>
      </c>
      <c r="D72" s="240">
        <v>3</v>
      </c>
      <c r="E72" s="479"/>
      <c r="F72" s="478">
        <f t="shared" si="3"/>
        <v>0</v>
      </c>
    </row>
    <row r="73" spans="1:6" ht="13.5" thickBot="1" x14ac:dyDescent="0.25">
      <c r="A73" s="20"/>
      <c r="B73" s="81"/>
      <c r="C73" s="110"/>
      <c r="D73" s="111"/>
      <c r="E73" s="196"/>
      <c r="F73" s="341"/>
    </row>
    <row r="74" spans="1:6" ht="14.25" thickTop="1" thickBot="1" x14ac:dyDescent="0.25">
      <c r="A74" s="17"/>
      <c r="B74" s="70" t="s">
        <v>460</v>
      </c>
      <c r="C74" s="112"/>
      <c r="D74" s="113"/>
      <c r="E74" s="197"/>
      <c r="F74" s="344">
        <f>SUM(F69:F73)</f>
        <v>0</v>
      </c>
    </row>
    <row r="75" spans="1:6" ht="13.5" thickTop="1" x14ac:dyDescent="0.2">
      <c r="A75" s="209"/>
      <c r="B75" s="210"/>
      <c r="C75" s="106"/>
      <c r="D75" s="211"/>
      <c r="E75" s="241"/>
      <c r="F75" s="352"/>
    </row>
    <row r="76" spans="1:6" x14ac:dyDescent="0.2">
      <c r="A76" s="242" t="s">
        <v>496</v>
      </c>
      <c r="B76" s="243" t="s">
        <v>423</v>
      </c>
      <c r="C76" s="245"/>
      <c r="D76" s="246"/>
      <c r="E76" s="247"/>
      <c r="F76" s="492"/>
    </row>
    <row r="77" spans="1:6" x14ac:dyDescent="0.2">
      <c r="A77" s="15"/>
      <c r="B77" s="61"/>
      <c r="C77" s="110"/>
      <c r="D77" s="237"/>
      <c r="E77" s="239"/>
      <c r="F77" s="478"/>
    </row>
    <row r="78" spans="1:6" x14ac:dyDescent="0.2">
      <c r="A78" s="129" t="s">
        <v>497</v>
      </c>
      <c r="B78" s="235" t="s">
        <v>479</v>
      </c>
      <c r="C78" s="110" t="s">
        <v>16</v>
      </c>
      <c r="D78" s="240">
        <v>1</v>
      </c>
      <c r="E78" s="479"/>
      <c r="F78" s="478">
        <f t="shared" ref="F78" si="4">ROUND(D78*E78,2)</f>
        <v>0</v>
      </c>
    </row>
    <row r="79" spans="1:6" x14ac:dyDescent="0.2">
      <c r="A79" s="130"/>
      <c r="B79" s="235"/>
      <c r="C79" s="110"/>
      <c r="D79" s="240"/>
      <c r="E79" s="479"/>
      <c r="F79" s="478"/>
    </row>
    <row r="80" spans="1:6" x14ac:dyDescent="0.2">
      <c r="A80" s="129" t="s">
        <v>498</v>
      </c>
      <c r="B80" s="235" t="s">
        <v>427</v>
      </c>
      <c r="C80" s="110" t="s">
        <v>16</v>
      </c>
      <c r="D80" s="240">
        <v>1</v>
      </c>
      <c r="E80" s="479"/>
      <c r="F80" s="478">
        <f t="shared" ref="F80" si="5">ROUND(D80*E80,2)</f>
        <v>0</v>
      </c>
    </row>
    <row r="81" spans="1:6" x14ac:dyDescent="0.2">
      <c r="A81" s="130"/>
      <c r="B81" s="235"/>
      <c r="C81" s="110"/>
      <c r="D81" s="109"/>
      <c r="E81" s="272"/>
      <c r="F81" s="478"/>
    </row>
    <row r="82" spans="1:6" ht="25.5" x14ac:dyDescent="0.2">
      <c r="A82" s="129" t="s">
        <v>499</v>
      </c>
      <c r="B82" s="235" t="s">
        <v>428</v>
      </c>
      <c r="C82" s="110" t="s">
        <v>430</v>
      </c>
      <c r="D82" s="109">
        <v>1</v>
      </c>
      <c r="E82" s="272"/>
      <c r="F82" s="478">
        <f t="shared" ref="F82" si="6">ROUND(D82*E82,2)</f>
        <v>0</v>
      </c>
    </row>
    <row r="83" spans="1:6" ht="13.5" thickBot="1" x14ac:dyDescent="0.25">
      <c r="A83" s="20"/>
      <c r="B83" s="81"/>
      <c r="C83" s="110"/>
      <c r="D83" s="111"/>
      <c r="E83" s="196"/>
      <c r="F83" s="341"/>
    </row>
    <row r="84" spans="1:6" ht="14.25" thickTop="1" thickBot="1" x14ac:dyDescent="0.25">
      <c r="A84" s="17"/>
      <c r="B84" s="70" t="s">
        <v>431</v>
      </c>
      <c r="C84" s="112"/>
      <c r="D84" s="113"/>
      <c r="E84" s="197"/>
      <c r="F84" s="344">
        <f>SUM(F77:F83)</f>
        <v>0</v>
      </c>
    </row>
    <row r="85" spans="1:6" ht="13.5" thickTop="1" x14ac:dyDescent="0.2">
      <c r="A85" s="209"/>
      <c r="B85" s="210"/>
      <c r="C85" s="106"/>
      <c r="D85" s="211"/>
      <c r="E85" s="241"/>
      <c r="F85" s="352"/>
    </row>
    <row r="86" spans="1:6" x14ac:dyDescent="0.2">
      <c r="A86" s="209"/>
      <c r="B86" s="210"/>
      <c r="C86" s="106"/>
      <c r="D86" s="211"/>
      <c r="E86" s="241"/>
      <c r="F86" s="352"/>
    </row>
    <row r="87" spans="1:6" x14ac:dyDescent="0.2">
      <c r="A87" s="209"/>
      <c r="B87" s="210"/>
      <c r="C87" s="106"/>
      <c r="D87" s="211"/>
      <c r="E87" s="241"/>
      <c r="F87" s="352"/>
    </row>
    <row r="88" spans="1:6" x14ac:dyDescent="0.2">
      <c r="A88" s="209"/>
      <c r="B88" s="210"/>
      <c r="C88" s="106"/>
      <c r="D88" s="211"/>
      <c r="E88" s="241"/>
      <c r="F88" s="352"/>
    </row>
    <row r="89" spans="1:6" x14ac:dyDescent="0.2">
      <c r="A89" s="209"/>
      <c r="B89" s="210"/>
      <c r="C89" s="106"/>
      <c r="D89" s="211"/>
      <c r="E89" s="241"/>
      <c r="F89" s="352"/>
    </row>
    <row r="90" spans="1:6" x14ac:dyDescent="0.2">
      <c r="A90" s="209"/>
      <c r="B90" s="210"/>
      <c r="C90" s="106"/>
      <c r="D90" s="211"/>
      <c r="E90" s="241"/>
      <c r="F90" s="352"/>
    </row>
    <row r="91" spans="1:6" x14ac:dyDescent="0.2">
      <c r="A91" s="216" t="s">
        <v>482</v>
      </c>
      <c r="B91" s="216" t="s">
        <v>481</v>
      </c>
      <c r="C91" s="62"/>
      <c r="D91" s="92"/>
      <c r="F91" s="336"/>
    </row>
    <row r="92" spans="1:6" x14ac:dyDescent="0.2">
      <c r="A92" s="16"/>
      <c r="B92" s="93"/>
      <c r="C92" s="62"/>
      <c r="D92" s="92"/>
      <c r="F92" s="336"/>
    </row>
    <row r="93" spans="1:6" x14ac:dyDescent="0.2">
      <c r="A93" s="15" t="s">
        <v>506</v>
      </c>
      <c r="B93" s="61" t="s">
        <v>474</v>
      </c>
      <c r="C93" s="62"/>
      <c r="D93" s="63"/>
      <c r="F93" s="336"/>
    </row>
    <row r="94" spans="1:6" x14ac:dyDescent="0.2">
      <c r="A94" s="16"/>
      <c r="B94" s="64"/>
      <c r="C94" s="62"/>
      <c r="D94" s="63"/>
      <c r="F94" s="336"/>
    </row>
    <row r="95" spans="1:6" x14ac:dyDescent="0.2">
      <c r="A95" s="129" t="s">
        <v>518</v>
      </c>
      <c r="B95" s="229" t="s">
        <v>392</v>
      </c>
      <c r="C95" s="66" t="s">
        <v>147</v>
      </c>
      <c r="D95" s="67">
        <v>1</v>
      </c>
      <c r="E95" s="487"/>
      <c r="F95" s="341">
        <f>ROUND(D95*E95,2)</f>
        <v>0</v>
      </c>
    </row>
    <row r="96" spans="1:6" x14ac:dyDescent="0.2">
      <c r="A96" s="129"/>
      <c r="B96" s="65"/>
      <c r="C96" s="66"/>
      <c r="D96" s="67"/>
      <c r="E96" s="487"/>
      <c r="F96" s="341"/>
    </row>
    <row r="97" spans="1:6" x14ac:dyDescent="0.2">
      <c r="A97" s="129" t="s">
        <v>519</v>
      </c>
      <c r="B97" s="230" t="s">
        <v>393</v>
      </c>
      <c r="C97" s="66" t="s">
        <v>16</v>
      </c>
      <c r="D97" s="67">
        <v>1</v>
      </c>
      <c r="E97" s="487"/>
      <c r="F97" s="341">
        <f>ROUND(D97*E97,2)</f>
        <v>0</v>
      </c>
    </row>
    <row r="98" spans="1:6" x14ac:dyDescent="0.2">
      <c r="A98" s="129"/>
      <c r="B98" s="65"/>
      <c r="C98" s="66"/>
      <c r="D98" s="67"/>
      <c r="E98" s="487"/>
      <c r="F98" s="341"/>
    </row>
    <row r="99" spans="1:6" x14ac:dyDescent="0.2">
      <c r="A99" s="129" t="s">
        <v>520</v>
      </c>
      <c r="B99" s="230" t="s">
        <v>394</v>
      </c>
      <c r="C99" s="66" t="s">
        <v>147</v>
      </c>
      <c r="D99" s="67">
        <v>1</v>
      </c>
      <c r="E99" s="487"/>
      <c r="F99" s="341">
        <f t="shared" ref="F99" si="7">ROUND(D99*E99,2)</f>
        <v>0</v>
      </c>
    </row>
    <row r="100" spans="1:6" x14ac:dyDescent="0.2">
      <c r="A100" s="129"/>
      <c r="B100" s="68"/>
      <c r="C100" s="69"/>
      <c r="D100" s="67"/>
      <c r="E100" s="487"/>
      <c r="F100" s="341"/>
    </row>
    <row r="101" spans="1:6" x14ac:dyDescent="0.2">
      <c r="A101" s="129" t="s">
        <v>521</v>
      </c>
      <c r="B101" s="230" t="s">
        <v>395</v>
      </c>
      <c r="C101" s="66" t="s">
        <v>147</v>
      </c>
      <c r="D101" s="67">
        <v>1</v>
      </c>
      <c r="E101" s="487"/>
      <c r="F101" s="341">
        <f>ROUND(D101*E101,2)</f>
        <v>0</v>
      </c>
    </row>
    <row r="102" spans="1:6" x14ac:dyDescent="0.2">
      <c r="A102" s="129"/>
      <c r="B102" s="68"/>
      <c r="C102" s="103"/>
      <c r="D102" s="104"/>
      <c r="E102" s="488"/>
      <c r="F102" s="342"/>
    </row>
    <row r="103" spans="1:6" x14ac:dyDescent="0.2">
      <c r="A103" s="129" t="s">
        <v>522</v>
      </c>
      <c r="B103" s="105" t="s">
        <v>396</v>
      </c>
      <c r="C103" s="66" t="s">
        <v>20</v>
      </c>
      <c r="D103" s="233">
        <v>22</v>
      </c>
      <c r="E103" s="489"/>
      <c r="F103" s="478">
        <f>ROUND(D103*E103,2)</f>
        <v>0</v>
      </c>
    </row>
    <row r="104" spans="1:6" x14ac:dyDescent="0.2">
      <c r="A104" s="129"/>
      <c r="B104" s="68"/>
      <c r="C104" s="103"/>
      <c r="D104" s="104"/>
      <c r="E104" s="488"/>
      <c r="F104" s="342"/>
    </row>
    <row r="105" spans="1:6" ht="25.5" x14ac:dyDescent="0.2">
      <c r="A105" s="129" t="s">
        <v>523</v>
      </c>
      <c r="B105" s="105" t="s">
        <v>397</v>
      </c>
      <c r="C105" s="66" t="s">
        <v>147</v>
      </c>
      <c r="D105" s="233">
        <v>1</v>
      </c>
      <c r="E105" s="489"/>
      <c r="F105" s="478">
        <f>ROUND(D105*E105,2)</f>
        <v>0</v>
      </c>
    </row>
    <row r="106" spans="1:6" ht="13.5" thickBot="1" x14ac:dyDescent="0.25">
      <c r="A106" s="16"/>
      <c r="B106" s="68"/>
      <c r="C106" s="69"/>
      <c r="D106" s="67"/>
      <c r="F106" s="341"/>
    </row>
    <row r="107" spans="1:6" ht="14.25" thickTop="1" thickBot="1" x14ac:dyDescent="0.25">
      <c r="A107" s="17"/>
      <c r="B107" s="70" t="s">
        <v>480</v>
      </c>
      <c r="C107" s="71"/>
      <c r="D107" s="72"/>
      <c r="E107" s="343"/>
      <c r="F107" s="344">
        <f>SUM(F95:F106)</f>
        <v>0</v>
      </c>
    </row>
    <row r="108" spans="1:6" ht="13.5" thickTop="1" x14ac:dyDescent="0.2">
      <c r="A108" s="248"/>
      <c r="B108" s="73"/>
      <c r="C108" s="74"/>
      <c r="D108" s="75"/>
      <c r="F108" s="345"/>
    </row>
    <row r="109" spans="1:6" x14ac:dyDescent="0.2">
      <c r="A109" s="15" t="s">
        <v>507</v>
      </c>
      <c r="B109" s="243" t="s">
        <v>146</v>
      </c>
      <c r="C109" s="244"/>
      <c r="D109" s="244"/>
      <c r="E109" s="338"/>
      <c r="F109" s="335"/>
    </row>
    <row r="110" spans="1:6" x14ac:dyDescent="0.2">
      <c r="A110" s="16"/>
      <c r="B110" s="119"/>
      <c r="C110" s="76"/>
      <c r="D110" s="76"/>
      <c r="F110" s="336"/>
    </row>
    <row r="111" spans="1:6" ht="27.75" customHeight="1" x14ac:dyDescent="0.2">
      <c r="A111" s="129" t="s">
        <v>524</v>
      </c>
      <c r="B111" s="78" t="s">
        <v>475</v>
      </c>
      <c r="C111" s="79" t="s">
        <v>148</v>
      </c>
      <c r="D111" s="234">
        <v>22</v>
      </c>
      <c r="F111" s="341">
        <f t="shared" ref="F111" si="8">ROUND(D111*E111,2)</f>
        <v>0</v>
      </c>
    </row>
    <row r="112" spans="1:6" x14ac:dyDescent="0.2">
      <c r="A112" s="131"/>
      <c r="B112" s="77"/>
      <c r="C112" s="79"/>
      <c r="D112" s="234"/>
      <c r="F112" s="272"/>
    </row>
    <row r="113" spans="1:6" x14ac:dyDescent="0.2">
      <c r="A113" s="129" t="s">
        <v>525</v>
      </c>
      <c r="B113" s="68" t="s">
        <v>476</v>
      </c>
      <c r="C113" s="79" t="s">
        <v>148</v>
      </c>
      <c r="D113" s="234">
        <v>10</v>
      </c>
      <c r="F113" s="341">
        <f t="shared" ref="F113" si="9">ROUND(D113*E113,2)</f>
        <v>0</v>
      </c>
    </row>
    <row r="114" spans="1:6" x14ac:dyDescent="0.2">
      <c r="A114" s="129"/>
      <c r="B114" s="68"/>
      <c r="C114" s="79"/>
      <c r="D114" s="234"/>
      <c r="F114" s="341"/>
    </row>
    <row r="115" spans="1:6" ht="25.5" x14ac:dyDescent="0.2">
      <c r="A115" s="129" t="s">
        <v>526</v>
      </c>
      <c r="B115" s="68" t="s">
        <v>407</v>
      </c>
      <c r="C115" s="79" t="s">
        <v>147</v>
      </c>
      <c r="D115" s="234">
        <v>1</v>
      </c>
      <c r="F115" s="341">
        <f t="shared" ref="F115" si="10">ROUND(D115*E115,2)</f>
        <v>0</v>
      </c>
    </row>
    <row r="116" spans="1:6" ht="13.5" thickBot="1" x14ac:dyDescent="0.25">
      <c r="A116" s="20"/>
      <c r="B116" s="81"/>
      <c r="C116" s="110"/>
      <c r="D116" s="111"/>
      <c r="F116" s="341"/>
    </row>
    <row r="117" spans="1:6" ht="14.25" thickTop="1" thickBot="1" x14ac:dyDescent="0.25">
      <c r="A117" s="17"/>
      <c r="B117" s="70" t="s">
        <v>160</v>
      </c>
      <c r="C117" s="112"/>
      <c r="D117" s="113"/>
      <c r="E117" s="346"/>
      <c r="F117" s="344">
        <f>SUM(F110:F116)</f>
        <v>0</v>
      </c>
    </row>
    <row r="118" spans="1:6" ht="13.5" thickTop="1" x14ac:dyDescent="0.2">
      <c r="A118" s="248"/>
      <c r="B118" s="250"/>
      <c r="C118" s="251"/>
      <c r="D118" s="211"/>
      <c r="E118" s="490"/>
      <c r="F118" s="491"/>
    </row>
    <row r="119" spans="1:6" x14ac:dyDescent="0.2">
      <c r="A119" s="242" t="s">
        <v>508</v>
      </c>
      <c r="B119" s="243" t="s">
        <v>150</v>
      </c>
      <c r="C119" s="245"/>
      <c r="D119" s="246"/>
      <c r="E119" s="247"/>
      <c r="F119" s="492"/>
    </row>
    <row r="120" spans="1:6" x14ac:dyDescent="0.2">
      <c r="A120" s="15"/>
      <c r="B120" s="61"/>
      <c r="C120" s="110"/>
      <c r="D120" s="237"/>
      <c r="E120" s="239"/>
      <c r="F120" s="478"/>
    </row>
    <row r="121" spans="1:6" ht="38.25" x14ac:dyDescent="0.2">
      <c r="A121" s="129" t="s">
        <v>527</v>
      </c>
      <c r="B121" s="235" t="s">
        <v>600</v>
      </c>
      <c r="C121" s="110" t="s">
        <v>20</v>
      </c>
      <c r="D121" s="240">
        <v>30</v>
      </c>
      <c r="E121" s="479"/>
      <c r="F121" s="478">
        <f t="shared" ref="F121" si="11">ROUND(D121*E121,2)</f>
        <v>0</v>
      </c>
    </row>
    <row r="122" spans="1:6" x14ac:dyDescent="0.2">
      <c r="A122" s="130"/>
      <c r="B122" s="235"/>
      <c r="C122" s="110"/>
      <c r="D122" s="240"/>
      <c r="E122" s="479"/>
      <c r="F122" s="478"/>
    </row>
    <row r="123" spans="1:6" x14ac:dyDescent="0.2">
      <c r="A123" s="129" t="s">
        <v>528</v>
      </c>
      <c r="B123" s="235" t="s">
        <v>537</v>
      </c>
      <c r="C123" s="110" t="s">
        <v>147</v>
      </c>
      <c r="D123" s="240">
        <v>1</v>
      </c>
      <c r="E123" s="479"/>
      <c r="F123" s="478">
        <f t="shared" ref="F123" si="12">ROUND(D123*E123,2)</f>
        <v>0</v>
      </c>
    </row>
    <row r="124" spans="1:6" ht="13.5" thickBot="1" x14ac:dyDescent="0.25">
      <c r="A124" s="20"/>
      <c r="B124" s="81"/>
      <c r="C124" s="110"/>
      <c r="D124" s="111"/>
      <c r="E124" s="196"/>
      <c r="F124" s="341"/>
    </row>
    <row r="125" spans="1:6" ht="14.25" thickTop="1" thickBot="1" x14ac:dyDescent="0.25">
      <c r="A125" s="17"/>
      <c r="B125" s="70" t="s">
        <v>460</v>
      </c>
      <c r="C125" s="112"/>
      <c r="D125" s="113"/>
      <c r="E125" s="197"/>
      <c r="F125" s="344">
        <f>SUM(F120:F124)</f>
        <v>0</v>
      </c>
    </row>
    <row r="126" spans="1:6" ht="13.5" thickTop="1" x14ac:dyDescent="0.2">
      <c r="A126" s="209"/>
      <c r="B126" s="210"/>
      <c r="C126" s="106"/>
      <c r="D126" s="211"/>
      <c r="E126" s="241"/>
      <c r="F126" s="352"/>
    </row>
    <row r="127" spans="1:6" x14ac:dyDescent="0.2">
      <c r="A127" s="242" t="s">
        <v>509</v>
      </c>
      <c r="B127" s="243" t="s">
        <v>423</v>
      </c>
      <c r="C127" s="245"/>
      <c r="D127" s="246"/>
      <c r="E127" s="247"/>
      <c r="F127" s="492"/>
    </row>
    <row r="128" spans="1:6" x14ac:dyDescent="0.2">
      <c r="A128" s="15"/>
      <c r="B128" s="61"/>
      <c r="C128" s="110"/>
      <c r="D128" s="237"/>
      <c r="E128" s="239"/>
      <c r="F128" s="478"/>
    </row>
    <row r="129" spans="1:6" x14ac:dyDescent="0.2">
      <c r="A129" s="129" t="s">
        <v>529</v>
      </c>
      <c r="B129" s="235" t="s">
        <v>479</v>
      </c>
      <c r="C129" s="110" t="s">
        <v>16</v>
      </c>
      <c r="D129" s="240">
        <v>1</v>
      </c>
      <c r="E129" s="479"/>
      <c r="F129" s="478">
        <f t="shared" ref="F129" si="13">ROUND(D129*E129,2)</f>
        <v>0</v>
      </c>
    </row>
    <row r="130" spans="1:6" x14ac:dyDescent="0.2">
      <c r="A130" s="130"/>
      <c r="B130" s="235"/>
      <c r="C130" s="110"/>
      <c r="D130" s="240"/>
      <c r="E130" s="479"/>
      <c r="F130" s="478"/>
    </row>
    <row r="131" spans="1:6" x14ac:dyDescent="0.2">
      <c r="A131" s="129" t="s">
        <v>530</v>
      </c>
      <c r="B131" s="235" t="s">
        <v>427</v>
      </c>
      <c r="C131" s="110" t="s">
        <v>16</v>
      </c>
      <c r="D131" s="240">
        <v>1</v>
      </c>
      <c r="E131" s="479"/>
      <c r="F131" s="478">
        <f t="shared" ref="F131" si="14">ROUND(D131*E131,2)</f>
        <v>0</v>
      </c>
    </row>
    <row r="132" spans="1:6" x14ac:dyDescent="0.2">
      <c r="A132" s="130"/>
      <c r="B132" s="235"/>
      <c r="C132" s="110"/>
      <c r="D132" s="109"/>
      <c r="E132" s="272"/>
      <c r="F132" s="478"/>
    </row>
    <row r="133" spans="1:6" ht="14.25" customHeight="1" x14ac:dyDescent="0.2">
      <c r="A133" s="129" t="s">
        <v>531</v>
      </c>
      <c r="B133" s="235" t="s">
        <v>428</v>
      </c>
      <c r="C133" s="110" t="s">
        <v>430</v>
      </c>
      <c r="D133" s="109">
        <v>1</v>
      </c>
      <c r="E133" s="272"/>
      <c r="F133" s="478">
        <f t="shared" ref="F133" si="15">ROUND(D133*E133,2)</f>
        <v>0</v>
      </c>
    </row>
    <row r="134" spans="1:6" ht="13.5" thickBot="1" x14ac:dyDescent="0.25">
      <c r="A134" s="20"/>
      <c r="B134" s="81"/>
      <c r="C134" s="110"/>
      <c r="D134" s="111"/>
      <c r="E134" s="196"/>
      <c r="F134" s="341"/>
    </row>
    <row r="135" spans="1:6" ht="14.25" thickTop="1" thickBot="1" x14ac:dyDescent="0.25">
      <c r="A135" s="17"/>
      <c r="B135" s="70" t="s">
        <v>431</v>
      </c>
      <c r="C135" s="112"/>
      <c r="D135" s="113"/>
      <c r="E135" s="197"/>
      <c r="F135" s="344">
        <f>SUM(F128:F134)</f>
        <v>0</v>
      </c>
    </row>
    <row r="136" spans="1:6" ht="13.5" thickTop="1" x14ac:dyDescent="0.2">
      <c r="F136" s="89"/>
    </row>
    <row r="137" spans="1:6" x14ac:dyDescent="0.2">
      <c r="F137" s="89"/>
    </row>
    <row r="138" spans="1:6" x14ac:dyDescent="0.2">
      <c r="F138" s="89"/>
    </row>
    <row r="139" spans="1:6" x14ac:dyDescent="0.2">
      <c r="F139" s="89"/>
    </row>
    <row r="140" spans="1:6" x14ac:dyDescent="0.2">
      <c r="F140" s="89"/>
    </row>
    <row r="141" spans="1:6" x14ac:dyDescent="0.2">
      <c r="F141" s="89"/>
    </row>
    <row r="142" spans="1:6" x14ac:dyDescent="0.2">
      <c r="A142" s="216" t="s">
        <v>501</v>
      </c>
      <c r="B142" s="216" t="s">
        <v>504</v>
      </c>
      <c r="C142" s="62"/>
      <c r="D142" s="92"/>
      <c r="F142" s="336"/>
    </row>
    <row r="143" spans="1:6" ht="12.6" customHeight="1" x14ac:dyDescent="0.2">
      <c r="A143" s="16"/>
      <c r="B143" s="93"/>
      <c r="C143" s="62"/>
      <c r="D143" s="92"/>
      <c r="F143" s="336"/>
    </row>
    <row r="144" spans="1:6" x14ac:dyDescent="0.2">
      <c r="A144" s="15" t="s">
        <v>510</v>
      </c>
      <c r="B144" s="61" t="s">
        <v>474</v>
      </c>
      <c r="C144" s="62"/>
      <c r="D144" s="63"/>
      <c r="F144" s="336"/>
    </row>
    <row r="145" spans="1:6" ht="12.6" customHeight="1" x14ac:dyDescent="0.2">
      <c r="A145" s="16"/>
      <c r="B145" s="64"/>
      <c r="C145" s="62"/>
      <c r="D145" s="63"/>
      <c r="F145" s="336"/>
    </row>
    <row r="146" spans="1:6" x14ac:dyDescent="0.2">
      <c r="A146" s="129" t="s">
        <v>541</v>
      </c>
      <c r="B146" s="229" t="s">
        <v>392</v>
      </c>
      <c r="C146" s="66" t="s">
        <v>147</v>
      </c>
      <c r="D146" s="67">
        <v>1</v>
      </c>
      <c r="E146" s="487"/>
      <c r="F146" s="341">
        <f>ROUND(D146*E146,2)</f>
        <v>0</v>
      </c>
    </row>
    <row r="147" spans="1:6" ht="12.6" customHeight="1" x14ac:dyDescent="0.2">
      <c r="A147" s="129"/>
      <c r="B147" s="65"/>
      <c r="C147" s="66"/>
      <c r="D147" s="67"/>
      <c r="E147" s="487"/>
      <c r="F147" s="341"/>
    </row>
    <row r="148" spans="1:6" x14ac:dyDescent="0.2">
      <c r="A148" s="129" t="s">
        <v>542</v>
      </c>
      <c r="B148" s="230" t="s">
        <v>393</v>
      </c>
      <c r="C148" s="66" t="s">
        <v>16</v>
      </c>
      <c r="D148" s="67">
        <v>1</v>
      </c>
      <c r="E148" s="487"/>
      <c r="F148" s="341">
        <f>ROUND(D148*E148,2)</f>
        <v>0</v>
      </c>
    </row>
    <row r="149" spans="1:6" ht="12.6" customHeight="1" x14ac:dyDescent="0.2">
      <c r="A149" s="129"/>
      <c r="B149" s="65"/>
      <c r="C149" s="66"/>
      <c r="D149" s="67"/>
      <c r="E149" s="487"/>
      <c r="F149" s="341"/>
    </row>
    <row r="150" spans="1:6" x14ac:dyDescent="0.2">
      <c r="A150" s="129" t="s">
        <v>543</v>
      </c>
      <c r="B150" s="230" t="s">
        <v>394</v>
      </c>
      <c r="C150" s="66" t="s">
        <v>147</v>
      </c>
      <c r="D150" s="67">
        <v>1</v>
      </c>
      <c r="E150" s="487"/>
      <c r="F150" s="341">
        <f t="shared" ref="F150" si="16">ROUND(D150*E150,2)</f>
        <v>0</v>
      </c>
    </row>
    <row r="151" spans="1:6" ht="12.6" customHeight="1" x14ac:dyDescent="0.2">
      <c r="A151" s="129"/>
      <c r="B151" s="68"/>
      <c r="C151" s="69"/>
      <c r="D151" s="67"/>
      <c r="E151" s="487"/>
      <c r="F151" s="341"/>
    </row>
    <row r="152" spans="1:6" x14ac:dyDescent="0.2">
      <c r="A152" s="129" t="s">
        <v>544</v>
      </c>
      <c r="B152" s="230" t="s">
        <v>395</v>
      </c>
      <c r="C152" s="66" t="s">
        <v>147</v>
      </c>
      <c r="D152" s="67">
        <v>1</v>
      </c>
      <c r="E152" s="487"/>
      <c r="F152" s="341">
        <f>ROUND(D152*E152,2)</f>
        <v>0</v>
      </c>
    </row>
    <row r="153" spans="1:6" ht="12.6" customHeight="1" x14ac:dyDescent="0.2">
      <c r="A153" s="129"/>
      <c r="B153" s="68"/>
      <c r="C153" s="103"/>
      <c r="D153" s="104"/>
      <c r="E153" s="488"/>
      <c r="F153" s="342"/>
    </row>
    <row r="154" spans="1:6" x14ac:dyDescent="0.2">
      <c r="A154" s="129" t="s">
        <v>545</v>
      </c>
      <c r="B154" s="105" t="s">
        <v>396</v>
      </c>
      <c r="C154" s="66" t="s">
        <v>20</v>
      </c>
      <c r="D154" s="233">
        <v>251</v>
      </c>
      <c r="E154" s="489"/>
      <c r="F154" s="478">
        <f>ROUND(D154*E154,2)</f>
        <v>0</v>
      </c>
    </row>
    <row r="155" spans="1:6" ht="12.6" customHeight="1" x14ac:dyDescent="0.2">
      <c r="A155" s="129"/>
      <c r="B155" s="68"/>
      <c r="C155" s="103"/>
      <c r="D155" s="104"/>
      <c r="E155" s="488"/>
      <c r="F155" s="342"/>
    </row>
    <row r="156" spans="1:6" ht="25.5" x14ac:dyDescent="0.2">
      <c r="A156" s="129" t="s">
        <v>546</v>
      </c>
      <c r="B156" s="105" t="s">
        <v>397</v>
      </c>
      <c r="C156" s="66" t="s">
        <v>147</v>
      </c>
      <c r="D156" s="233">
        <v>1</v>
      </c>
      <c r="E156" s="489"/>
      <c r="F156" s="478">
        <f>ROUND(D156*E156,2)</f>
        <v>0</v>
      </c>
    </row>
    <row r="157" spans="1:6" ht="12.6" customHeight="1" thickBot="1" x14ac:dyDescent="0.25">
      <c r="A157" s="16"/>
      <c r="B157" s="68"/>
      <c r="C157" s="69"/>
      <c r="D157" s="67"/>
      <c r="F157" s="341"/>
    </row>
    <row r="158" spans="1:6" ht="14.25" thickTop="1" thickBot="1" x14ac:dyDescent="0.25">
      <c r="A158" s="17"/>
      <c r="B158" s="70" t="s">
        <v>480</v>
      </c>
      <c r="C158" s="71"/>
      <c r="D158" s="72"/>
      <c r="E158" s="343"/>
      <c r="F158" s="344">
        <f>SUM(F146:F157)</f>
        <v>0</v>
      </c>
    </row>
    <row r="159" spans="1:6" ht="13.5" thickTop="1" x14ac:dyDescent="0.2">
      <c r="A159" s="248"/>
      <c r="B159" s="73"/>
      <c r="C159" s="74"/>
      <c r="D159" s="75"/>
      <c r="F159" s="345"/>
    </row>
    <row r="160" spans="1:6" x14ac:dyDescent="0.2">
      <c r="A160" s="15" t="s">
        <v>511</v>
      </c>
      <c r="B160" s="243" t="s">
        <v>146</v>
      </c>
      <c r="C160" s="244"/>
      <c r="D160" s="244"/>
      <c r="E160" s="338"/>
      <c r="F160" s="335"/>
    </row>
    <row r="161" spans="1:6" x14ac:dyDescent="0.2">
      <c r="A161" s="16"/>
      <c r="B161" s="119"/>
      <c r="C161" s="76"/>
      <c r="D161" s="76"/>
      <c r="F161" s="336"/>
    </row>
    <row r="162" spans="1:6" ht="27" customHeight="1" x14ac:dyDescent="0.2">
      <c r="A162" s="129" t="s">
        <v>538</v>
      </c>
      <c r="B162" s="78" t="s">
        <v>475</v>
      </c>
      <c r="C162" s="79" t="s">
        <v>148</v>
      </c>
      <c r="D162" s="234">
        <v>251</v>
      </c>
      <c r="F162" s="341">
        <f t="shared" ref="F162" si="17">ROUND(D162*E162,2)</f>
        <v>0</v>
      </c>
    </row>
    <row r="163" spans="1:6" ht="12.6" customHeight="1" x14ac:dyDescent="0.2">
      <c r="A163" s="131"/>
      <c r="B163" s="77"/>
      <c r="C163" s="79"/>
      <c r="D163" s="234"/>
      <c r="F163" s="272"/>
    </row>
    <row r="164" spans="1:6" x14ac:dyDescent="0.2">
      <c r="A164" s="129" t="s">
        <v>539</v>
      </c>
      <c r="B164" s="68" t="s">
        <v>476</v>
      </c>
      <c r="C164" s="79" t="s">
        <v>148</v>
      </c>
      <c r="D164" s="234">
        <v>23</v>
      </c>
      <c r="F164" s="341">
        <f t="shared" ref="F164" si="18">ROUND(D164*E164,2)</f>
        <v>0</v>
      </c>
    </row>
    <row r="165" spans="1:6" ht="12.6" customHeight="1" x14ac:dyDescent="0.2">
      <c r="A165" s="129"/>
      <c r="B165" s="68"/>
      <c r="C165" s="79"/>
      <c r="D165" s="234"/>
      <c r="F165" s="341"/>
    </row>
    <row r="166" spans="1:6" ht="38.25" x14ac:dyDescent="0.2">
      <c r="A166" s="129" t="s">
        <v>540</v>
      </c>
      <c r="B166" s="68" t="s">
        <v>532</v>
      </c>
      <c r="C166" s="79" t="s">
        <v>147</v>
      </c>
      <c r="D166" s="234">
        <v>1</v>
      </c>
      <c r="F166" s="341">
        <f t="shared" ref="F166" si="19">ROUND(D166*E166,2)</f>
        <v>0</v>
      </c>
    </row>
    <row r="167" spans="1:6" ht="12.6" customHeight="1" x14ac:dyDescent="0.2">
      <c r="A167" s="129"/>
      <c r="B167" s="68"/>
      <c r="C167" s="79"/>
      <c r="D167" s="234"/>
      <c r="F167" s="341"/>
    </row>
    <row r="168" spans="1:6" ht="25.5" x14ac:dyDescent="0.2">
      <c r="A168" s="129" t="s">
        <v>558</v>
      </c>
      <c r="B168" s="68" t="s">
        <v>407</v>
      </c>
      <c r="C168" s="79" t="s">
        <v>147</v>
      </c>
      <c r="D168" s="234">
        <v>1</v>
      </c>
      <c r="F168" s="341">
        <f t="shared" ref="F168" si="20">ROUND(D168*E168,2)</f>
        <v>0</v>
      </c>
    </row>
    <row r="169" spans="1:6" ht="12.6" customHeight="1" thickBot="1" x14ac:dyDescent="0.25">
      <c r="A169" s="20"/>
      <c r="B169" s="81"/>
      <c r="C169" s="110"/>
      <c r="D169" s="111"/>
      <c r="F169" s="341"/>
    </row>
    <row r="170" spans="1:6" ht="14.25" thickTop="1" thickBot="1" x14ac:dyDescent="0.25">
      <c r="A170" s="17"/>
      <c r="B170" s="70" t="s">
        <v>160</v>
      </c>
      <c r="C170" s="112"/>
      <c r="D170" s="113"/>
      <c r="E170" s="346"/>
      <c r="F170" s="344">
        <f>SUM(F161:F169)</f>
        <v>0</v>
      </c>
    </row>
    <row r="171" spans="1:6" ht="13.5" thickTop="1" x14ac:dyDescent="0.2">
      <c r="A171" s="248"/>
      <c r="B171" s="250"/>
      <c r="C171" s="251"/>
      <c r="D171" s="211"/>
      <c r="E171" s="490"/>
      <c r="F171" s="491"/>
    </row>
    <row r="172" spans="1:6" x14ac:dyDescent="0.2">
      <c r="A172" s="242" t="s">
        <v>512</v>
      </c>
      <c r="B172" s="243" t="s">
        <v>150</v>
      </c>
      <c r="C172" s="245"/>
      <c r="D172" s="246"/>
      <c r="E172" s="247"/>
      <c r="F172" s="492"/>
    </row>
    <row r="173" spans="1:6" ht="12.6" customHeight="1" x14ac:dyDescent="0.2">
      <c r="A173" s="15"/>
      <c r="B173" s="61"/>
      <c r="C173" s="110"/>
      <c r="D173" s="237"/>
      <c r="E173" s="239"/>
      <c r="F173" s="478"/>
    </row>
    <row r="174" spans="1:6" ht="41.25" customHeight="1" x14ac:dyDescent="0.2">
      <c r="A174" s="129" t="s">
        <v>547</v>
      </c>
      <c r="B174" s="249" t="s">
        <v>533</v>
      </c>
      <c r="C174" s="110" t="s">
        <v>20</v>
      </c>
      <c r="D174" s="240">
        <v>37</v>
      </c>
      <c r="E174" s="479"/>
      <c r="F174" s="478">
        <f t="shared" ref="F174" si="21">ROUND(D174*E174,2)</f>
        <v>0</v>
      </c>
    </row>
    <row r="175" spans="1:6" ht="12.6" customHeight="1" x14ac:dyDescent="0.2">
      <c r="A175" s="130"/>
      <c r="B175" s="235"/>
      <c r="C175" s="110"/>
      <c r="D175" s="240"/>
      <c r="E175" s="479"/>
      <c r="F175" s="478"/>
    </row>
    <row r="176" spans="1:6" ht="51" x14ac:dyDescent="0.2">
      <c r="A176" s="129" t="s">
        <v>548</v>
      </c>
      <c r="B176" s="235" t="s">
        <v>534</v>
      </c>
      <c r="C176" s="110" t="s">
        <v>20</v>
      </c>
      <c r="D176" s="240">
        <v>261</v>
      </c>
      <c r="E176" s="479"/>
      <c r="F176" s="478">
        <f t="shared" ref="F176" si="22">ROUND(D176*E176,2)</f>
        <v>0</v>
      </c>
    </row>
    <row r="177" spans="1:6" ht="12.6" customHeight="1" x14ac:dyDescent="0.2">
      <c r="A177" s="130"/>
      <c r="B177" s="235"/>
      <c r="C177" s="110"/>
      <c r="D177" s="240"/>
      <c r="E177" s="479"/>
      <c r="F177" s="478"/>
    </row>
    <row r="178" spans="1:6" ht="38.25" customHeight="1" x14ac:dyDescent="0.2">
      <c r="A178" s="129" t="s">
        <v>559</v>
      </c>
      <c r="B178" s="235" t="s">
        <v>535</v>
      </c>
      <c r="C178" s="110" t="s">
        <v>147</v>
      </c>
      <c r="D178" s="240">
        <v>1</v>
      </c>
      <c r="E178" s="479"/>
      <c r="F178" s="478">
        <f t="shared" ref="F178" si="23">ROUND(D178*E178,2)</f>
        <v>0</v>
      </c>
    </row>
    <row r="179" spans="1:6" ht="12.6" customHeight="1" x14ac:dyDescent="0.2">
      <c r="A179" s="130"/>
      <c r="B179" s="235"/>
      <c r="C179" s="110"/>
      <c r="D179" s="240"/>
      <c r="E179" s="479"/>
      <c r="F179" s="478"/>
    </row>
    <row r="180" spans="1:6" x14ac:dyDescent="0.2">
      <c r="A180" s="129" t="s">
        <v>560</v>
      </c>
      <c r="B180" s="235" t="s">
        <v>536</v>
      </c>
      <c r="C180" s="110" t="s">
        <v>147</v>
      </c>
      <c r="D180" s="240">
        <v>1</v>
      </c>
      <c r="E180" s="479"/>
      <c r="F180" s="478">
        <f t="shared" ref="F180" si="24">ROUND(D180*E180,2)</f>
        <v>0</v>
      </c>
    </row>
    <row r="181" spans="1:6" ht="12.6" customHeight="1" x14ac:dyDescent="0.2">
      <c r="A181" s="130"/>
      <c r="B181" s="235"/>
      <c r="C181" s="110"/>
      <c r="D181" s="240"/>
      <c r="E181" s="479"/>
      <c r="F181" s="478"/>
    </row>
    <row r="182" spans="1:6" x14ac:dyDescent="0.2">
      <c r="A182" s="129" t="s">
        <v>561</v>
      </c>
      <c r="B182" s="235" t="s">
        <v>537</v>
      </c>
      <c r="C182" s="110" t="s">
        <v>147</v>
      </c>
      <c r="D182" s="240">
        <v>3</v>
      </c>
      <c r="E182" s="479"/>
      <c r="F182" s="478">
        <f t="shared" ref="F182" si="25">ROUND(D182*E182,2)</f>
        <v>0</v>
      </c>
    </row>
    <row r="183" spans="1:6" ht="12.6" customHeight="1" thickBot="1" x14ac:dyDescent="0.25">
      <c r="A183" s="20"/>
      <c r="B183" s="81"/>
      <c r="C183" s="110"/>
      <c r="D183" s="111"/>
      <c r="E183" s="196"/>
      <c r="F183" s="341"/>
    </row>
    <row r="184" spans="1:6" ht="14.25" thickTop="1" thickBot="1" x14ac:dyDescent="0.25">
      <c r="A184" s="17"/>
      <c r="B184" s="70" t="s">
        <v>460</v>
      </c>
      <c r="C184" s="112"/>
      <c r="D184" s="113"/>
      <c r="E184" s="197"/>
      <c r="F184" s="344">
        <f>SUM(F173:F183)</f>
        <v>0</v>
      </c>
    </row>
    <row r="185" spans="1:6" ht="13.5" thickTop="1" x14ac:dyDescent="0.2">
      <c r="A185" s="242" t="s">
        <v>513</v>
      </c>
      <c r="B185" s="243" t="s">
        <v>423</v>
      </c>
      <c r="C185" s="245"/>
      <c r="D185" s="246"/>
      <c r="E185" s="247"/>
      <c r="F185" s="492"/>
    </row>
    <row r="186" spans="1:6" ht="12.6" customHeight="1" x14ac:dyDescent="0.2">
      <c r="A186" s="15"/>
      <c r="B186" s="61"/>
      <c r="C186" s="110"/>
      <c r="D186" s="237"/>
      <c r="E186" s="239"/>
      <c r="F186" s="478"/>
    </row>
    <row r="187" spans="1:6" x14ac:dyDescent="0.2">
      <c r="A187" s="129" t="s">
        <v>549</v>
      </c>
      <c r="B187" s="235" t="s">
        <v>479</v>
      </c>
      <c r="C187" s="110" t="s">
        <v>16</v>
      </c>
      <c r="D187" s="240">
        <v>1</v>
      </c>
      <c r="E187" s="479"/>
      <c r="F187" s="478">
        <f t="shared" ref="F187" si="26">ROUND(D187*E187,2)</f>
        <v>0</v>
      </c>
    </row>
    <row r="188" spans="1:6" ht="12.6" customHeight="1" x14ac:dyDescent="0.2">
      <c r="A188" s="130"/>
      <c r="B188" s="235"/>
      <c r="C188" s="110"/>
      <c r="D188" s="240"/>
      <c r="E188" s="479"/>
      <c r="F188" s="478"/>
    </row>
    <row r="189" spans="1:6" x14ac:dyDescent="0.2">
      <c r="A189" s="129" t="s">
        <v>550</v>
      </c>
      <c r="B189" s="235" t="s">
        <v>427</v>
      </c>
      <c r="C189" s="110" t="s">
        <v>16</v>
      </c>
      <c r="D189" s="240">
        <v>1</v>
      </c>
      <c r="E189" s="479"/>
      <c r="F189" s="478">
        <f t="shared" ref="F189" si="27">ROUND(D189*E189,2)</f>
        <v>0</v>
      </c>
    </row>
    <row r="190" spans="1:6" ht="12.6" customHeight="1" x14ac:dyDescent="0.2">
      <c r="A190" s="130"/>
      <c r="B190" s="235"/>
      <c r="C190" s="110"/>
      <c r="D190" s="109"/>
      <c r="E190" s="272"/>
      <c r="F190" s="478"/>
    </row>
    <row r="191" spans="1:6" ht="17.25" customHeight="1" x14ac:dyDescent="0.2">
      <c r="A191" s="129" t="s">
        <v>551</v>
      </c>
      <c r="B191" s="235" t="s">
        <v>428</v>
      </c>
      <c r="C191" s="110" t="s">
        <v>430</v>
      </c>
      <c r="D191" s="109">
        <v>1</v>
      </c>
      <c r="E191" s="272"/>
      <c r="F191" s="478">
        <f t="shared" ref="F191" si="28">ROUND(D191*E191,2)</f>
        <v>0</v>
      </c>
    </row>
    <row r="192" spans="1:6" ht="12.6" customHeight="1" thickBot="1" x14ac:dyDescent="0.25">
      <c r="A192" s="20"/>
      <c r="B192" s="81"/>
      <c r="C192" s="110"/>
      <c r="D192" s="111"/>
      <c r="E192" s="196"/>
      <c r="F192" s="341"/>
    </row>
    <row r="193" spans="1:6" ht="14.25" thickTop="1" thickBot="1" x14ac:dyDescent="0.25">
      <c r="A193" s="17"/>
      <c r="B193" s="70" t="s">
        <v>431</v>
      </c>
      <c r="C193" s="112"/>
      <c r="D193" s="113"/>
      <c r="E193" s="197"/>
      <c r="F193" s="344">
        <f>SUM(F186:F192)</f>
        <v>0</v>
      </c>
    </row>
    <row r="194" spans="1:6" ht="13.5" thickTop="1" x14ac:dyDescent="0.2">
      <c r="F194" s="89"/>
    </row>
    <row r="195" spans="1:6" x14ac:dyDescent="0.2">
      <c r="F195" s="89"/>
    </row>
    <row r="196" spans="1:6" x14ac:dyDescent="0.2">
      <c r="A196" s="216" t="s">
        <v>503</v>
      </c>
      <c r="B196" s="216" t="s">
        <v>505</v>
      </c>
      <c r="C196" s="62"/>
      <c r="D196" s="92"/>
      <c r="F196" s="336"/>
    </row>
    <row r="197" spans="1:6" x14ac:dyDescent="0.2">
      <c r="A197" s="16"/>
      <c r="B197" s="93"/>
      <c r="C197" s="62"/>
      <c r="D197" s="92"/>
      <c r="F197" s="336"/>
    </row>
    <row r="198" spans="1:6" x14ac:dyDescent="0.2">
      <c r="A198" s="15" t="s">
        <v>514</v>
      </c>
      <c r="B198" s="61" t="s">
        <v>474</v>
      </c>
      <c r="C198" s="62"/>
      <c r="D198" s="63"/>
      <c r="F198" s="336"/>
    </row>
    <row r="199" spans="1:6" x14ac:dyDescent="0.2">
      <c r="A199" s="16"/>
      <c r="B199" s="64"/>
      <c r="C199" s="62"/>
      <c r="D199" s="63"/>
      <c r="F199" s="336"/>
    </row>
    <row r="200" spans="1:6" x14ac:dyDescent="0.2">
      <c r="A200" s="129" t="s">
        <v>552</v>
      </c>
      <c r="B200" s="229" t="s">
        <v>392</v>
      </c>
      <c r="C200" s="66" t="s">
        <v>147</v>
      </c>
      <c r="D200" s="67">
        <v>1</v>
      </c>
      <c r="E200" s="487"/>
      <c r="F200" s="341">
        <f>ROUND(D200*E200,2)</f>
        <v>0</v>
      </c>
    </row>
    <row r="201" spans="1:6" x14ac:dyDescent="0.2">
      <c r="A201" s="129"/>
      <c r="B201" s="65"/>
      <c r="C201" s="66"/>
      <c r="D201" s="67"/>
      <c r="E201" s="487"/>
      <c r="F201" s="341"/>
    </row>
    <row r="202" spans="1:6" x14ac:dyDescent="0.2">
      <c r="A202" s="129" t="s">
        <v>562</v>
      </c>
      <c r="B202" s="230" t="s">
        <v>393</v>
      </c>
      <c r="C202" s="66" t="s">
        <v>16</v>
      </c>
      <c r="D202" s="67">
        <v>1</v>
      </c>
      <c r="E202" s="487"/>
      <c r="F202" s="341">
        <f>ROUND(D202*E202,2)</f>
        <v>0</v>
      </c>
    </row>
    <row r="203" spans="1:6" x14ac:dyDescent="0.2">
      <c r="A203" s="129"/>
      <c r="B203" s="65"/>
      <c r="C203" s="66"/>
      <c r="D203" s="67"/>
      <c r="E203" s="487"/>
      <c r="F203" s="341"/>
    </row>
    <row r="204" spans="1:6" x14ac:dyDescent="0.2">
      <c r="A204" s="129" t="s">
        <v>563</v>
      </c>
      <c r="B204" s="230" t="s">
        <v>394</v>
      </c>
      <c r="C204" s="66" t="s">
        <v>147</v>
      </c>
      <c r="D204" s="67">
        <v>1</v>
      </c>
      <c r="E204" s="487"/>
      <c r="F204" s="341">
        <f t="shared" ref="F204" si="29">ROUND(D204*E204,2)</f>
        <v>0</v>
      </c>
    </row>
    <row r="205" spans="1:6" x14ac:dyDescent="0.2">
      <c r="A205" s="129"/>
      <c r="B205" s="68"/>
      <c r="C205" s="69"/>
      <c r="D205" s="67"/>
      <c r="E205" s="487"/>
      <c r="F205" s="341"/>
    </row>
    <row r="206" spans="1:6" x14ac:dyDescent="0.2">
      <c r="A206" s="129" t="s">
        <v>564</v>
      </c>
      <c r="B206" s="230" t="s">
        <v>395</v>
      </c>
      <c r="C206" s="66" t="s">
        <v>147</v>
      </c>
      <c r="D206" s="67">
        <v>1</v>
      </c>
      <c r="E206" s="487"/>
      <c r="F206" s="341">
        <f>ROUND(D206*E206,2)</f>
        <v>0</v>
      </c>
    </row>
    <row r="207" spans="1:6" x14ac:dyDescent="0.2">
      <c r="A207" s="129"/>
      <c r="B207" s="68"/>
      <c r="C207" s="103"/>
      <c r="D207" s="104"/>
      <c r="E207" s="488"/>
      <c r="F207" s="342"/>
    </row>
    <row r="208" spans="1:6" x14ac:dyDescent="0.2">
      <c r="A208" s="129" t="s">
        <v>565</v>
      </c>
      <c r="B208" s="105" t="s">
        <v>396</v>
      </c>
      <c r="C208" s="66" t="s">
        <v>20</v>
      </c>
      <c r="D208" s="233">
        <v>20</v>
      </c>
      <c r="E208" s="489"/>
      <c r="F208" s="478">
        <f>ROUND(D208*E208,2)</f>
        <v>0</v>
      </c>
    </row>
    <row r="209" spans="1:6" x14ac:dyDescent="0.2">
      <c r="A209" s="129"/>
      <c r="B209" s="68"/>
      <c r="C209" s="103"/>
      <c r="D209" s="104"/>
      <c r="E209" s="488"/>
      <c r="F209" s="342"/>
    </row>
    <row r="210" spans="1:6" ht="25.5" x14ac:dyDescent="0.2">
      <c r="A210" s="129" t="s">
        <v>566</v>
      </c>
      <c r="B210" s="105" t="s">
        <v>397</v>
      </c>
      <c r="C210" s="66" t="s">
        <v>147</v>
      </c>
      <c r="D210" s="233">
        <v>1</v>
      </c>
      <c r="E210" s="489"/>
      <c r="F210" s="478">
        <f>ROUND(D210*E210,2)</f>
        <v>0</v>
      </c>
    </row>
    <row r="211" spans="1:6" ht="13.5" thickBot="1" x14ac:dyDescent="0.25">
      <c r="A211" s="16"/>
      <c r="B211" s="68"/>
      <c r="C211" s="69"/>
      <c r="D211" s="67"/>
      <c r="F211" s="341"/>
    </row>
    <row r="212" spans="1:6" ht="14.25" thickTop="1" thickBot="1" x14ac:dyDescent="0.25">
      <c r="A212" s="17"/>
      <c r="B212" s="70" t="s">
        <v>480</v>
      </c>
      <c r="C212" s="71"/>
      <c r="D212" s="72"/>
      <c r="E212" s="343"/>
      <c r="F212" s="344">
        <f>SUM(F200:F211)</f>
        <v>0</v>
      </c>
    </row>
    <row r="213" spans="1:6" ht="13.5" thickTop="1" x14ac:dyDescent="0.2">
      <c r="A213" s="248"/>
      <c r="B213" s="73"/>
      <c r="C213" s="74"/>
      <c r="D213" s="75"/>
      <c r="F213" s="345"/>
    </row>
    <row r="214" spans="1:6" x14ac:dyDescent="0.2">
      <c r="A214" s="15" t="s">
        <v>515</v>
      </c>
      <c r="B214" s="243" t="s">
        <v>146</v>
      </c>
      <c r="C214" s="244"/>
      <c r="D214" s="244"/>
      <c r="E214" s="338"/>
      <c r="F214" s="335"/>
    </row>
    <row r="215" spans="1:6" x14ac:dyDescent="0.2">
      <c r="A215" s="16"/>
      <c r="B215" s="119"/>
      <c r="C215" s="76"/>
      <c r="D215" s="76"/>
      <c r="F215" s="336"/>
    </row>
    <row r="216" spans="1:6" ht="25.5" x14ac:dyDescent="0.2">
      <c r="A216" s="129" t="s">
        <v>567</v>
      </c>
      <c r="B216" s="78" t="s">
        <v>475</v>
      </c>
      <c r="C216" s="79" t="s">
        <v>148</v>
      </c>
      <c r="D216" s="234">
        <v>20</v>
      </c>
      <c r="F216" s="341">
        <f t="shared" ref="F216" si="30">ROUND(D216*E216,2)</f>
        <v>0</v>
      </c>
    </row>
    <row r="217" spans="1:6" x14ac:dyDescent="0.2">
      <c r="A217" s="131"/>
      <c r="B217" s="77"/>
      <c r="C217" s="79"/>
      <c r="D217" s="234"/>
      <c r="F217" s="272"/>
    </row>
    <row r="218" spans="1:6" x14ac:dyDescent="0.2">
      <c r="A218" s="129" t="s">
        <v>568</v>
      </c>
      <c r="B218" s="68" t="s">
        <v>476</v>
      </c>
      <c r="C218" s="79" t="s">
        <v>148</v>
      </c>
      <c r="D218" s="234">
        <v>10</v>
      </c>
      <c r="F218" s="341">
        <f t="shared" ref="F218" si="31">ROUND(D218*E218,2)</f>
        <v>0</v>
      </c>
    </row>
    <row r="219" spans="1:6" x14ac:dyDescent="0.2">
      <c r="A219" s="129"/>
      <c r="B219" s="68"/>
      <c r="C219" s="79"/>
      <c r="D219" s="234"/>
      <c r="F219" s="341"/>
    </row>
    <row r="220" spans="1:6" ht="38.25" x14ac:dyDescent="0.2">
      <c r="A220" s="129" t="s">
        <v>569</v>
      </c>
      <c r="B220" s="68" t="s">
        <v>601</v>
      </c>
      <c r="C220" s="79" t="s">
        <v>147</v>
      </c>
      <c r="D220" s="234">
        <v>1</v>
      </c>
      <c r="F220" s="341">
        <f t="shared" ref="F220" si="32">ROUND(D220*E220,2)</f>
        <v>0</v>
      </c>
    </row>
    <row r="221" spans="1:6" x14ac:dyDescent="0.2">
      <c r="A221" s="129"/>
      <c r="B221" s="68"/>
      <c r="C221" s="79"/>
      <c r="D221" s="234"/>
      <c r="F221" s="341"/>
    </row>
    <row r="222" spans="1:6" ht="25.5" x14ac:dyDescent="0.2">
      <c r="A222" s="129" t="s">
        <v>570</v>
      </c>
      <c r="B222" s="68" t="s">
        <v>407</v>
      </c>
      <c r="C222" s="79" t="s">
        <v>147</v>
      </c>
      <c r="D222" s="234">
        <v>1</v>
      </c>
      <c r="F222" s="341">
        <f t="shared" ref="F222" si="33">ROUND(D222*E222,2)</f>
        <v>0</v>
      </c>
    </row>
    <row r="223" spans="1:6" ht="13.5" thickBot="1" x14ac:dyDescent="0.25">
      <c r="A223" s="20"/>
      <c r="B223" s="81"/>
      <c r="C223" s="110"/>
      <c r="D223" s="111"/>
      <c r="F223" s="341"/>
    </row>
    <row r="224" spans="1:6" ht="14.25" thickTop="1" thickBot="1" x14ac:dyDescent="0.25">
      <c r="A224" s="17"/>
      <c r="B224" s="70" t="s">
        <v>160</v>
      </c>
      <c r="C224" s="112"/>
      <c r="D224" s="113"/>
      <c r="E224" s="346"/>
      <c r="F224" s="344">
        <f>SUM(F215:F223)</f>
        <v>0</v>
      </c>
    </row>
    <row r="225" spans="1:6" ht="13.5" thickTop="1" x14ac:dyDescent="0.2">
      <c r="A225" s="248"/>
      <c r="B225" s="250"/>
      <c r="C225" s="251"/>
      <c r="D225" s="211"/>
      <c r="E225" s="490"/>
      <c r="F225" s="491"/>
    </row>
    <row r="226" spans="1:6" x14ac:dyDescent="0.2">
      <c r="A226" s="242" t="s">
        <v>516</v>
      </c>
      <c r="B226" s="243" t="s">
        <v>150</v>
      </c>
      <c r="C226" s="245"/>
      <c r="D226" s="246"/>
      <c r="E226" s="247"/>
      <c r="F226" s="492"/>
    </row>
    <row r="227" spans="1:6" x14ac:dyDescent="0.2">
      <c r="A227" s="15"/>
      <c r="B227" s="61"/>
      <c r="C227" s="110"/>
      <c r="D227" s="237"/>
      <c r="E227" s="239"/>
      <c r="F227" s="478"/>
    </row>
    <row r="228" spans="1:6" ht="39.75" customHeight="1" x14ac:dyDescent="0.2">
      <c r="A228" s="129" t="s">
        <v>571</v>
      </c>
      <c r="B228" s="249" t="s">
        <v>533</v>
      </c>
      <c r="C228" s="110" t="s">
        <v>20</v>
      </c>
      <c r="D228" s="240">
        <v>30</v>
      </c>
      <c r="E228" s="479"/>
      <c r="F228" s="478">
        <f t="shared" ref="F228" si="34">ROUND(D228*E228,2)</f>
        <v>0</v>
      </c>
    </row>
    <row r="229" spans="1:6" x14ac:dyDescent="0.2">
      <c r="A229" s="130"/>
      <c r="B229" s="235"/>
      <c r="C229" s="110"/>
      <c r="D229" s="240"/>
      <c r="E229" s="479"/>
      <c r="F229" s="478"/>
    </row>
    <row r="230" spans="1:6" ht="40.5" customHeight="1" x14ac:dyDescent="0.2">
      <c r="A230" s="129" t="s">
        <v>572</v>
      </c>
      <c r="B230" s="235" t="s">
        <v>602</v>
      </c>
      <c r="C230" s="110" t="s">
        <v>147</v>
      </c>
      <c r="D230" s="240">
        <v>1</v>
      </c>
      <c r="E230" s="479"/>
      <c r="F230" s="478">
        <f t="shared" ref="F230" si="35">ROUND(D230*E230,2)</f>
        <v>0</v>
      </c>
    </row>
    <row r="231" spans="1:6" x14ac:dyDescent="0.2">
      <c r="A231" s="130"/>
      <c r="B231" s="235"/>
      <c r="C231" s="110"/>
      <c r="D231" s="240"/>
      <c r="E231" s="479"/>
      <c r="F231" s="478"/>
    </row>
    <row r="232" spans="1:6" x14ac:dyDescent="0.2">
      <c r="A232" s="129" t="s">
        <v>573</v>
      </c>
      <c r="B232" s="235" t="s">
        <v>536</v>
      </c>
      <c r="C232" s="110" t="s">
        <v>147</v>
      </c>
      <c r="D232" s="240">
        <v>2</v>
      </c>
      <c r="E232" s="479"/>
      <c r="F232" s="478">
        <f t="shared" ref="F232" si="36">ROUND(D232*E232,2)</f>
        <v>0</v>
      </c>
    </row>
    <row r="233" spans="1:6" ht="13.5" thickBot="1" x14ac:dyDescent="0.25">
      <c r="A233" s="20"/>
      <c r="B233" s="81"/>
      <c r="C233" s="110"/>
      <c r="D233" s="111"/>
      <c r="E233" s="196"/>
      <c r="F233" s="341"/>
    </row>
    <row r="234" spans="1:6" ht="14.25" thickTop="1" thickBot="1" x14ac:dyDescent="0.25">
      <c r="A234" s="17"/>
      <c r="B234" s="70" t="s">
        <v>460</v>
      </c>
      <c r="C234" s="112"/>
      <c r="D234" s="113"/>
      <c r="E234" s="197"/>
      <c r="F234" s="344">
        <f>SUM(F227:F233)</f>
        <v>0</v>
      </c>
    </row>
    <row r="235" spans="1:6" ht="13.5" thickTop="1" x14ac:dyDescent="0.2">
      <c r="A235" s="209"/>
      <c r="B235" s="210"/>
      <c r="C235" s="106"/>
      <c r="D235" s="211"/>
      <c r="E235" s="241"/>
      <c r="F235" s="352"/>
    </row>
    <row r="236" spans="1:6" x14ac:dyDescent="0.2">
      <c r="A236" s="242" t="s">
        <v>517</v>
      </c>
      <c r="B236" s="243" t="s">
        <v>423</v>
      </c>
      <c r="C236" s="245"/>
      <c r="D236" s="246"/>
      <c r="E236" s="247"/>
      <c r="F236" s="492"/>
    </row>
    <row r="237" spans="1:6" x14ac:dyDescent="0.2">
      <c r="A237" s="15"/>
      <c r="B237" s="61"/>
      <c r="C237" s="110"/>
      <c r="D237" s="237"/>
      <c r="E237" s="239"/>
      <c r="F237" s="478"/>
    </row>
    <row r="238" spans="1:6" x14ac:dyDescent="0.2">
      <c r="A238" s="129" t="s">
        <v>549</v>
      </c>
      <c r="B238" s="235" t="s">
        <v>479</v>
      </c>
      <c r="C238" s="110" t="s">
        <v>16</v>
      </c>
      <c r="D238" s="240">
        <v>1</v>
      </c>
      <c r="E238" s="479"/>
      <c r="F238" s="478">
        <f t="shared" ref="F238" si="37">ROUND(D238*E238,2)</f>
        <v>0</v>
      </c>
    </row>
    <row r="239" spans="1:6" x14ac:dyDescent="0.2">
      <c r="A239" s="130"/>
      <c r="B239" s="235"/>
      <c r="C239" s="110"/>
      <c r="D239" s="240"/>
      <c r="E239" s="479"/>
      <c r="F239" s="478"/>
    </row>
    <row r="240" spans="1:6" x14ac:dyDescent="0.2">
      <c r="A240" s="129" t="s">
        <v>550</v>
      </c>
      <c r="B240" s="235" t="s">
        <v>427</v>
      </c>
      <c r="C240" s="110" t="s">
        <v>16</v>
      </c>
      <c r="D240" s="240">
        <v>1</v>
      </c>
      <c r="E240" s="479"/>
      <c r="F240" s="478">
        <f t="shared" ref="F240" si="38">ROUND(D240*E240,2)</f>
        <v>0</v>
      </c>
    </row>
    <row r="241" spans="1:6" x14ac:dyDescent="0.2">
      <c r="A241" s="130"/>
      <c r="B241" s="235"/>
      <c r="C241" s="110"/>
      <c r="D241" s="109"/>
      <c r="E241" s="272"/>
      <c r="F241" s="478"/>
    </row>
    <row r="242" spans="1:6" ht="17.25" customHeight="1" x14ac:dyDescent="0.2">
      <c r="A242" s="129" t="s">
        <v>551</v>
      </c>
      <c r="B242" s="235" t="s">
        <v>428</v>
      </c>
      <c r="C242" s="110" t="s">
        <v>430</v>
      </c>
      <c r="D242" s="109">
        <v>1</v>
      </c>
      <c r="E242" s="272"/>
      <c r="F242" s="478">
        <f t="shared" ref="F242" si="39">ROUND(D242*E242,2)</f>
        <v>0</v>
      </c>
    </row>
    <row r="243" spans="1:6" ht="13.5" thickBot="1" x14ac:dyDescent="0.25">
      <c r="A243" s="20"/>
      <c r="B243" s="81"/>
      <c r="C243" s="110"/>
      <c r="D243" s="111"/>
      <c r="E243" s="196"/>
      <c r="F243" s="341"/>
    </row>
    <row r="244" spans="1:6" ht="14.25" thickTop="1" thickBot="1" x14ac:dyDescent="0.25">
      <c r="A244" s="17"/>
      <c r="B244" s="70" t="s">
        <v>431</v>
      </c>
      <c r="C244" s="112"/>
      <c r="D244" s="113"/>
      <c r="E244" s="197"/>
      <c r="F244" s="344">
        <f>SUM(F237:F243)</f>
        <v>0</v>
      </c>
    </row>
    <row r="245" spans="1:6" ht="13.5" thickTop="1" x14ac:dyDescent="0.2">
      <c r="F245" s="89"/>
    </row>
    <row r="246" spans="1:6" x14ac:dyDescent="0.2">
      <c r="F246" s="89"/>
    </row>
    <row r="247" spans="1:6" x14ac:dyDescent="0.2">
      <c r="F247" s="89"/>
    </row>
    <row r="248" spans="1:6" x14ac:dyDescent="0.2">
      <c r="A248" s="216" t="s">
        <v>502</v>
      </c>
      <c r="B248" s="216" t="s">
        <v>557</v>
      </c>
      <c r="C248" s="62"/>
      <c r="D248" s="92"/>
      <c r="F248" s="336"/>
    </row>
    <row r="249" spans="1:6" x14ac:dyDescent="0.2">
      <c r="A249" s="16"/>
      <c r="B249" s="93"/>
      <c r="C249" s="62"/>
      <c r="D249" s="92"/>
      <c r="F249" s="336"/>
    </row>
    <row r="250" spans="1:6" x14ac:dyDescent="0.2">
      <c r="A250" s="15" t="s">
        <v>553</v>
      </c>
      <c r="B250" s="61" t="s">
        <v>474</v>
      </c>
      <c r="C250" s="62"/>
      <c r="D250" s="63"/>
      <c r="F250" s="336"/>
    </row>
    <row r="251" spans="1:6" x14ac:dyDescent="0.2">
      <c r="A251" s="16"/>
      <c r="B251" s="64"/>
      <c r="C251" s="62"/>
      <c r="D251" s="63"/>
      <c r="F251" s="336"/>
    </row>
    <row r="252" spans="1:6" x14ac:dyDescent="0.2">
      <c r="A252" s="129" t="s">
        <v>574</v>
      </c>
      <c r="B252" s="229" t="s">
        <v>392</v>
      </c>
      <c r="C252" s="66" t="s">
        <v>147</v>
      </c>
      <c r="D252" s="67">
        <v>1</v>
      </c>
      <c r="E252" s="487"/>
      <c r="F252" s="341">
        <f>ROUND(D252*E252,2)</f>
        <v>0</v>
      </c>
    </row>
    <row r="253" spans="1:6" x14ac:dyDescent="0.2">
      <c r="A253" s="129"/>
      <c r="B253" s="65"/>
      <c r="C253" s="66"/>
      <c r="D253" s="67"/>
      <c r="E253" s="487"/>
      <c r="F253" s="341"/>
    </row>
    <row r="254" spans="1:6" x14ac:dyDescent="0.2">
      <c r="A254" s="129" t="s">
        <v>575</v>
      </c>
      <c r="B254" s="230" t="s">
        <v>393</v>
      </c>
      <c r="C254" s="66" t="s">
        <v>16</v>
      </c>
      <c r="D254" s="67">
        <v>1</v>
      </c>
      <c r="E254" s="487"/>
      <c r="F254" s="341">
        <f>ROUND(D254*E254,2)</f>
        <v>0</v>
      </c>
    </row>
    <row r="255" spans="1:6" x14ac:dyDescent="0.2">
      <c r="A255" s="129"/>
      <c r="B255" s="65"/>
      <c r="C255" s="66"/>
      <c r="D255" s="67"/>
      <c r="E255" s="487"/>
      <c r="F255" s="341"/>
    </row>
    <row r="256" spans="1:6" x14ac:dyDescent="0.2">
      <c r="A256" s="129" t="s">
        <v>576</v>
      </c>
      <c r="B256" s="230" t="s">
        <v>394</v>
      </c>
      <c r="C256" s="66" t="s">
        <v>147</v>
      </c>
      <c r="D256" s="67">
        <v>1</v>
      </c>
      <c r="E256" s="487"/>
      <c r="F256" s="341">
        <f t="shared" ref="F256" si="40">ROUND(D256*E256,2)</f>
        <v>0</v>
      </c>
    </row>
    <row r="257" spans="1:6" x14ac:dyDescent="0.2">
      <c r="A257" s="129"/>
      <c r="B257" s="68"/>
      <c r="C257" s="69"/>
      <c r="D257" s="67"/>
      <c r="E257" s="487"/>
      <c r="F257" s="341"/>
    </row>
    <row r="258" spans="1:6" x14ac:dyDescent="0.2">
      <c r="A258" s="129" t="s">
        <v>577</v>
      </c>
      <c r="B258" s="230" t="s">
        <v>395</v>
      </c>
      <c r="C258" s="66" t="s">
        <v>147</v>
      </c>
      <c r="D258" s="67">
        <v>1</v>
      </c>
      <c r="E258" s="487"/>
      <c r="F258" s="341">
        <f>ROUND(D258*E258,2)</f>
        <v>0</v>
      </c>
    </row>
    <row r="259" spans="1:6" x14ac:dyDescent="0.2">
      <c r="A259" s="129"/>
      <c r="B259" s="68"/>
      <c r="C259" s="103"/>
      <c r="D259" s="104"/>
      <c r="E259" s="488"/>
      <c r="F259" s="342"/>
    </row>
    <row r="260" spans="1:6" x14ac:dyDescent="0.2">
      <c r="A260" s="129" t="s">
        <v>578</v>
      </c>
      <c r="B260" s="105" t="s">
        <v>396</v>
      </c>
      <c r="C260" s="66" t="s">
        <v>20</v>
      </c>
      <c r="D260" s="233">
        <v>10</v>
      </c>
      <c r="E260" s="489"/>
      <c r="F260" s="478">
        <f>ROUND(D260*E260,2)</f>
        <v>0</v>
      </c>
    </row>
    <row r="261" spans="1:6" x14ac:dyDescent="0.2">
      <c r="A261" s="129"/>
      <c r="B261" s="68"/>
      <c r="C261" s="103"/>
      <c r="D261" s="104"/>
      <c r="E261" s="488"/>
      <c r="F261" s="342"/>
    </row>
    <row r="262" spans="1:6" ht="25.5" x14ac:dyDescent="0.2">
      <c r="A262" s="129" t="s">
        <v>579</v>
      </c>
      <c r="B262" s="105" t="s">
        <v>397</v>
      </c>
      <c r="C262" s="66" t="s">
        <v>147</v>
      </c>
      <c r="D262" s="233">
        <v>1</v>
      </c>
      <c r="E262" s="489"/>
      <c r="F262" s="478">
        <f>ROUND(D262*E262,2)</f>
        <v>0</v>
      </c>
    </row>
    <row r="263" spans="1:6" ht="13.5" thickBot="1" x14ac:dyDescent="0.25">
      <c r="A263" s="16"/>
      <c r="B263" s="68"/>
      <c r="C263" s="69"/>
      <c r="D263" s="67"/>
      <c r="F263" s="341"/>
    </row>
    <row r="264" spans="1:6" ht="14.25" thickTop="1" thickBot="1" x14ac:dyDescent="0.25">
      <c r="A264" s="17"/>
      <c r="B264" s="70" t="s">
        <v>480</v>
      </c>
      <c r="C264" s="71"/>
      <c r="D264" s="72"/>
      <c r="E264" s="343"/>
      <c r="F264" s="344">
        <f>SUM(F252:F263)</f>
        <v>0</v>
      </c>
    </row>
    <row r="265" spans="1:6" ht="13.5" thickTop="1" x14ac:dyDescent="0.2">
      <c r="A265" s="248"/>
      <c r="B265" s="73"/>
      <c r="C265" s="74"/>
      <c r="D265" s="75"/>
      <c r="F265" s="345"/>
    </row>
    <row r="266" spans="1:6" x14ac:dyDescent="0.2">
      <c r="A266" s="15" t="s">
        <v>554</v>
      </c>
      <c r="B266" s="243" t="s">
        <v>146</v>
      </c>
      <c r="C266" s="244"/>
      <c r="D266" s="244"/>
      <c r="E266" s="338"/>
      <c r="F266" s="335"/>
    </row>
    <row r="267" spans="1:6" x14ac:dyDescent="0.2">
      <c r="A267" s="16"/>
      <c r="B267" s="119"/>
      <c r="C267" s="76"/>
      <c r="D267" s="76"/>
      <c r="F267" s="336"/>
    </row>
    <row r="268" spans="1:6" ht="25.5" x14ac:dyDescent="0.2">
      <c r="A268" s="129" t="s">
        <v>587</v>
      </c>
      <c r="B268" s="78" t="s">
        <v>475</v>
      </c>
      <c r="C268" s="79" t="s">
        <v>148</v>
      </c>
      <c r="D268" s="234">
        <v>10</v>
      </c>
      <c r="F268" s="341">
        <f t="shared" ref="F268" si="41">ROUND(D268*E268,2)</f>
        <v>0</v>
      </c>
    </row>
    <row r="269" spans="1:6" x14ac:dyDescent="0.2">
      <c r="A269" s="131"/>
      <c r="B269" s="77"/>
      <c r="C269" s="79"/>
      <c r="D269" s="234"/>
      <c r="F269" s="272"/>
    </row>
    <row r="270" spans="1:6" ht="76.5" x14ac:dyDescent="0.2">
      <c r="A270" s="129" t="s">
        <v>588</v>
      </c>
      <c r="B270" s="68" t="s">
        <v>580</v>
      </c>
      <c r="C270" s="79" t="s">
        <v>148</v>
      </c>
      <c r="D270" s="234">
        <v>50</v>
      </c>
      <c r="F270" s="341">
        <f t="shared" ref="F270" si="42">ROUND(D270*E270,2)</f>
        <v>0</v>
      </c>
    </row>
    <row r="271" spans="1:6" x14ac:dyDescent="0.2">
      <c r="A271" s="129"/>
      <c r="B271" s="68"/>
      <c r="C271" s="79"/>
      <c r="D271" s="234"/>
      <c r="F271" s="341"/>
    </row>
    <row r="272" spans="1:6" ht="25.5" x14ac:dyDescent="0.2">
      <c r="A272" s="129" t="s">
        <v>589</v>
      </c>
      <c r="B272" s="68" t="s">
        <v>581</v>
      </c>
      <c r="C272" s="79" t="s">
        <v>147</v>
      </c>
      <c r="D272" s="234">
        <v>1</v>
      </c>
      <c r="F272" s="341">
        <f t="shared" ref="F272" si="43">ROUND(D272*E272,2)</f>
        <v>0</v>
      </c>
    </row>
    <row r="273" spans="1:6" x14ac:dyDescent="0.2">
      <c r="A273" s="129"/>
      <c r="B273" s="68"/>
      <c r="C273" s="79"/>
      <c r="D273" s="234"/>
      <c r="F273" s="341"/>
    </row>
    <row r="274" spans="1:6" ht="25.5" x14ac:dyDescent="0.2">
      <c r="A274" s="129" t="s">
        <v>590</v>
      </c>
      <c r="B274" s="68" t="s">
        <v>407</v>
      </c>
      <c r="C274" s="79" t="s">
        <v>147</v>
      </c>
      <c r="D274" s="234">
        <v>1</v>
      </c>
      <c r="F274" s="341">
        <f t="shared" ref="F274" si="44">ROUND(D274*E274,2)</f>
        <v>0</v>
      </c>
    </row>
    <row r="275" spans="1:6" ht="13.5" thickBot="1" x14ac:dyDescent="0.25">
      <c r="A275" s="20"/>
      <c r="B275" s="81"/>
      <c r="C275" s="110"/>
      <c r="D275" s="111"/>
      <c r="F275" s="341"/>
    </row>
    <row r="276" spans="1:6" ht="14.25" thickTop="1" thickBot="1" x14ac:dyDescent="0.25">
      <c r="A276" s="17"/>
      <c r="B276" s="70" t="s">
        <v>160</v>
      </c>
      <c r="C276" s="112"/>
      <c r="D276" s="113"/>
      <c r="E276" s="346"/>
      <c r="F276" s="344">
        <f>SUM(F267:F275)</f>
        <v>0</v>
      </c>
    </row>
    <row r="277" spans="1:6" ht="13.5" thickTop="1" x14ac:dyDescent="0.2">
      <c r="A277" s="248"/>
      <c r="B277" s="250"/>
      <c r="C277" s="251"/>
      <c r="D277" s="211"/>
      <c r="E277" s="490"/>
      <c r="F277" s="491"/>
    </row>
    <row r="278" spans="1:6" x14ac:dyDescent="0.2">
      <c r="A278" s="242" t="s">
        <v>555</v>
      </c>
      <c r="B278" s="243" t="s">
        <v>150</v>
      </c>
      <c r="C278" s="245"/>
      <c r="D278" s="246"/>
      <c r="E278" s="247"/>
      <c r="F278" s="492"/>
    </row>
    <row r="279" spans="1:6" x14ac:dyDescent="0.2">
      <c r="A279" s="15"/>
      <c r="B279" s="61"/>
      <c r="C279" s="110"/>
      <c r="D279" s="237"/>
      <c r="E279" s="239"/>
      <c r="F279" s="478"/>
    </row>
    <row r="280" spans="1:6" ht="43.5" customHeight="1" x14ac:dyDescent="0.2">
      <c r="A280" s="129" t="s">
        <v>591</v>
      </c>
      <c r="B280" s="249" t="s">
        <v>582</v>
      </c>
      <c r="C280" s="110" t="s">
        <v>20</v>
      </c>
      <c r="D280" s="240">
        <v>65</v>
      </c>
      <c r="E280" s="479"/>
      <c r="F280" s="478">
        <f t="shared" ref="F280" si="45">ROUND(D280*E280,2)</f>
        <v>0</v>
      </c>
    </row>
    <row r="281" spans="1:6" x14ac:dyDescent="0.2">
      <c r="A281" s="130"/>
      <c r="B281" s="235"/>
      <c r="C281" s="110"/>
      <c r="D281" s="240"/>
      <c r="E281" s="479"/>
      <c r="F281" s="478"/>
    </row>
    <row r="282" spans="1:6" ht="25.5" x14ac:dyDescent="0.2">
      <c r="A282" s="129" t="s">
        <v>592</v>
      </c>
      <c r="B282" s="235" t="s">
        <v>583</v>
      </c>
      <c r="C282" s="110" t="s">
        <v>20</v>
      </c>
      <c r="D282" s="240">
        <v>65</v>
      </c>
      <c r="E282" s="479"/>
      <c r="F282" s="478">
        <f t="shared" ref="F282" si="46">ROUND(D282*E282,2)</f>
        <v>0</v>
      </c>
    </row>
    <row r="283" spans="1:6" x14ac:dyDescent="0.2">
      <c r="A283" s="130"/>
      <c r="B283" s="235"/>
      <c r="C283" s="110"/>
      <c r="D283" s="240"/>
      <c r="E283" s="479"/>
      <c r="F283" s="478"/>
    </row>
    <row r="284" spans="1:6" ht="51" x14ac:dyDescent="0.2">
      <c r="A284" s="129" t="s">
        <v>593</v>
      </c>
      <c r="B284" s="235" t="s">
        <v>584</v>
      </c>
      <c r="C284" s="110" t="s">
        <v>147</v>
      </c>
      <c r="D284" s="240">
        <v>1</v>
      </c>
      <c r="E284" s="479"/>
      <c r="F284" s="478">
        <f t="shared" ref="F284" si="47">ROUND(D284*E284,2)</f>
        <v>0</v>
      </c>
    </row>
    <row r="285" spans="1:6" x14ac:dyDescent="0.2">
      <c r="A285" s="130"/>
      <c r="B285" s="235"/>
      <c r="C285" s="110"/>
      <c r="D285" s="240"/>
      <c r="E285" s="479"/>
      <c r="F285" s="478"/>
    </row>
    <row r="286" spans="1:6" ht="25.5" x14ac:dyDescent="0.2">
      <c r="A286" s="129" t="s">
        <v>594</v>
      </c>
      <c r="B286" s="235" t="s">
        <v>585</v>
      </c>
      <c r="C286" s="110" t="s">
        <v>16</v>
      </c>
      <c r="D286" s="240">
        <v>1</v>
      </c>
      <c r="E286" s="479"/>
      <c r="F286" s="478">
        <f t="shared" ref="F286" si="48">ROUND(D286*E286,2)</f>
        <v>0</v>
      </c>
    </row>
    <row r="287" spans="1:6" x14ac:dyDescent="0.2">
      <c r="A287" s="130"/>
      <c r="B287" s="235"/>
      <c r="C287" s="110"/>
      <c r="D287" s="240"/>
      <c r="E287" s="479"/>
      <c r="F287" s="478"/>
    </row>
    <row r="288" spans="1:6" ht="40.5" customHeight="1" x14ac:dyDescent="0.2">
      <c r="A288" s="129" t="s">
        <v>595</v>
      </c>
      <c r="B288" s="249" t="s">
        <v>586</v>
      </c>
      <c r="C288" s="110" t="s">
        <v>20</v>
      </c>
      <c r="D288" s="240">
        <v>65</v>
      </c>
      <c r="E288" s="479"/>
      <c r="F288" s="478">
        <f t="shared" ref="F288" si="49">ROUND(D288*E288,2)</f>
        <v>0</v>
      </c>
    </row>
    <row r="289" spans="1:6" x14ac:dyDescent="0.2">
      <c r="A289" s="130"/>
      <c r="B289" s="235"/>
      <c r="C289" s="110"/>
      <c r="D289" s="240"/>
      <c r="E289" s="479"/>
      <c r="F289" s="478"/>
    </row>
    <row r="290" spans="1:6" x14ac:dyDescent="0.2">
      <c r="A290" s="129" t="s">
        <v>596</v>
      </c>
      <c r="B290" s="235" t="s">
        <v>536</v>
      </c>
      <c r="C290" s="110" t="s">
        <v>147</v>
      </c>
      <c r="D290" s="240">
        <v>1</v>
      </c>
      <c r="E290" s="479"/>
      <c r="F290" s="478">
        <f t="shared" ref="F290" si="50">ROUND(D290*E290,2)</f>
        <v>0</v>
      </c>
    </row>
    <row r="291" spans="1:6" ht="13.5" thickBot="1" x14ac:dyDescent="0.25">
      <c r="A291" s="20"/>
      <c r="B291" s="81"/>
      <c r="C291" s="110"/>
      <c r="D291" s="111"/>
      <c r="E291" s="196"/>
      <c r="F291" s="341"/>
    </row>
    <row r="292" spans="1:6" ht="14.25" thickTop="1" thickBot="1" x14ac:dyDescent="0.25">
      <c r="A292" s="17"/>
      <c r="B292" s="70" t="s">
        <v>460</v>
      </c>
      <c r="C292" s="112"/>
      <c r="D292" s="113"/>
      <c r="E292" s="197"/>
      <c r="F292" s="344">
        <f>SUM(F279:F291)</f>
        <v>0</v>
      </c>
    </row>
    <row r="293" spans="1:6" ht="13.5" thickTop="1" x14ac:dyDescent="0.2">
      <c r="A293" s="209"/>
      <c r="B293" s="210"/>
      <c r="C293" s="106"/>
      <c r="D293" s="211"/>
      <c r="E293" s="241"/>
      <c r="F293" s="352"/>
    </row>
    <row r="294" spans="1:6" x14ac:dyDescent="0.2">
      <c r="A294" s="242" t="s">
        <v>556</v>
      </c>
      <c r="B294" s="243" t="s">
        <v>423</v>
      </c>
      <c r="C294" s="245"/>
      <c r="D294" s="246"/>
      <c r="E294" s="247"/>
      <c r="F294" s="492"/>
    </row>
    <row r="295" spans="1:6" x14ac:dyDescent="0.2">
      <c r="A295" s="15"/>
      <c r="B295" s="61"/>
      <c r="C295" s="110"/>
      <c r="D295" s="237"/>
      <c r="E295" s="239"/>
      <c r="F295" s="478"/>
    </row>
    <row r="296" spans="1:6" x14ac:dyDescent="0.2">
      <c r="A296" s="129" t="s">
        <v>597</v>
      </c>
      <c r="B296" s="235" t="s">
        <v>479</v>
      </c>
      <c r="C296" s="110" t="s">
        <v>16</v>
      </c>
      <c r="D296" s="240">
        <v>1</v>
      </c>
      <c r="E296" s="479"/>
      <c r="F296" s="478">
        <f t="shared" ref="F296" si="51">ROUND(D296*E296,2)</f>
        <v>0</v>
      </c>
    </row>
    <row r="297" spans="1:6" x14ac:dyDescent="0.2">
      <c r="A297" s="130"/>
      <c r="B297" s="235"/>
      <c r="C297" s="110"/>
      <c r="D297" s="240"/>
      <c r="E297" s="479"/>
      <c r="F297" s="478"/>
    </row>
    <row r="298" spans="1:6" x14ac:dyDescent="0.2">
      <c r="A298" s="129" t="s">
        <v>598</v>
      </c>
      <c r="B298" s="235" t="s">
        <v>427</v>
      </c>
      <c r="C298" s="110" t="s">
        <v>16</v>
      </c>
      <c r="D298" s="240">
        <v>1</v>
      </c>
      <c r="E298" s="479"/>
      <c r="F298" s="478">
        <f t="shared" ref="F298" si="52">ROUND(D298*E298,2)</f>
        <v>0</v>
      </c>
    </row>
    <row r="299" spans="1:6" x14ac:dyDescent="0.2">
      <c r="A299" s="130"/>
      <c r="B299" s="235"/>
      <c r="C299" s="110"/>
      <c r="D299" s="109"/>
      <c r="E299" s="272"/>
      <c r="F299" s="478"/>
    </row>
    <row r="300" spans="1:6" ht="12.75" customHeight="1" x14ac:dyDescent="0.2">
      <c r="A300" s="129" t="s">
        <v>599</v>
      </c>
      <c r="B300" s="235" t="s">
        <v>428</v>
      </c>
      <c r="C300" s="110" t="s">
        <v>430</v>
      </c>
      <c r="D300" s="109">
        <v>1</v>
      </c>
      <c r="E300" s="272"/>
      <c r="F300" s="478">
        <f t="shared" ref="F300" si="53">ROUND(D300*E300,2)</f>
        <v>0</v>
      </c>
    </row>
    <row r="301" spans="1:6" ht="13.5" thickBot="1" x14ac:dyDescent="0.25">
      <c r="A301" s="20"/>
      <c r="B301" s="81"/>
      <c r="C301" s="110"/>
      <c r="D301" s="111"/>
      <c r="E301" s="196"/>
      <c r="F301" s="341"/>
    </row>
    <row r="302" spans="1:6" ht="14.25" thickTop="1" thickBot="1" x14ac:dyDescent="0.25">
      <c r="A302" s="17"/>
      <c r="B302" s="70" t="s">
        <v>431</v>
      </c>
      <c r="C302" s="112"/>
      <c r="D302" s="113"/>
      <c r="E302" s="197"/>
      <c r="F302" s="344">
        <f>SUM(F295:F301)</f>
        <v>0</v>
      </c>
    </row>
    <row r="303" spans="1:6" ht="13.5" thickTop="1" x14ac:dyDescent="0.2">
      <c r="F303" s="89"/>
    </row>
    <row r="304" spans="1:6" x14ac:dyDescent="0.2">
      <c r="F304" s="89"/>
    </row>
    <row r="305" spans="6:6" x14ac:dyDescent="0.2">
      <c r="F305" s="89"/>
    </row>
    <row r="306" spans="6:6" x14ac:dyDescent="0.2">
      <c r="F306" s="89"/>
    </row>
    <row r="307" spans="6:6" x14ac:dyDescent="0.2">
      <c r="F307" s="89"/>
    </row>
    <row r="308" spans="6:6" x14ac:dyDescent="0.2">
      <c r="F308" s="89"/>
    </row>
    <row r="309" spans="6:6" x14ac:dyDescent="0.2">
      <c r="F309" s="89"/>
    </row>
    <row r="310" spans="6:6" x14ac:dyDescent="0.2">
      <c r="F310" s="89"/>
    </row>
    <row r="311" spans="6:6" x14ac:dyDescent="0.2">
      <c r="F311" s="89"/>
    </row>
    <row r="312" spans="6:6" x14ac:dyDescent="0.2">
      <c r="F312" s="89"/>
    </row>
    <row r="313" spans="6:6" x14ac:dyDescent="0.2">
      <c r="F313" s="89"/>
    </row>
    <row r="314" spans="6:6" x14ac:dyDescent="0.2">
      <c r="F314" s="89"/>
    </row>
    <row r="315" spans="6:6" x14ac:dyDescent="0.2">
      <c r="F315" s="89"/>
    </row>
    <row r="316" spans="6:6" x14ac:dyDescent="0.2">
      <c r="F316" s="89"/>
    </row>
    <row r="317" spans="6:6" x14ac:dyDescent="0.2">
      <c r="F317" s="89"/>
    </row>
    <row r="318" spans="6:6" x14ac:dyDescent="0.2">
      <c r="F318" s="89"/>
    </row>
    <row r="319" spans="6:6" x14ac:dyDescent="0.2">
      <c r="F319" s="89"/>
    </row>
    <row r="320" spans="6:6" x14ac:dyDescent="0.2">
      <c r="F320" s="89"/>
    </row>
    <row r="321" spans="6:6" x14ac:dyDescent="0.2">
      <c r="F321" s="89"/>
    </row>
    <row r="322" spans="6:6" x14ac:dyDescent="0.2">
      <c r="F322" s="89"/>
    </row>
    <row r="323" spans="6:6" x14ac:dyDescent="0.2">
      <c r="F323" s="89"/>
    </row>
    <row r="324" spans="6:6" x14ac:dyDescent="0.2">
      <c r="F324" s="89"/>
    </row>
    <row r="325" spans="6:6" x14ac:dyDescent="0.2">
      <c r="F325" s="89"/>
    </row>
    <row r="326" spans="6:6" x14ac:dyDescent="0.2">
      <c r="F326" s="89"/>
    </row>
    <row r="327" spans="6:6" x14ac:dyDescent="0.2">
      <c r="F327" s="89"/>
    </row>
    <row r="328" spans="6:6" x14ac:dyDescent="0.2">
      <c r="F328" s="89"/>
    </row>
    <row r="329" spans="6:6" x14ac:dyDescent="0.2">
      <c r="F329" s="89"/>
    </row>
    <row r="330" spans="6:6" x14ac:dyDescent="0.2">
      <c r="F330" s="89"/>
    </row>
    <row r="331" spans="6:6" x14ac:dyDescent="0.2">
      <c r="F331" s="89"/>
    </row>
    <row r="332" spans="6:6" x14ac:dyDescent="0.2">
      <c r="F332" s="89"/>
    </row>
  </sheetData>
  <sheetProtection algorithmName="SHA-512" hashValue="I43w3LBeevC0zNmzd+o6ZJMFYg0AIdS6SHBeidyv1DFsChLcMEdvFQG+wN5RB7YNZN7qpa1scPhyqpGmmtJESA==" saltValue="ulhli5Bg+mvZ2Re7VV+BSA==" spinCount="100000" sheet="1" objects="1" scenarios="1"/>
  <pageMargins left="0.98425196850393704" right="0.98425196850393704" top="1.1811023622047245" bottom="0.98425196850393704" header="0.39370078740157483" footer="0.39370078740157483"/>
  <pageSetup paperSize="9" scale="95" orientation="portrait" r:id="rId1"/>
  <headerFooter>
    <oddHeader>&amp;L&amp;"Trebuchet MS,Navadno"&amp;9     &amp;"Arial Narrow,Navadno"Št. elaborata: 14-S/22-E10&amp;"Trebuchet MS,Navadno"
     ____________________________________&amp;C&amp;8
&amp;10&amp;G&amp;R&amp;"Arial Narrow,Navadno"&amp;9&amp;P/&amp;N&amp;"Trebuchet MS,Navadno"
____________________________________</oddHeader>
    <oddFooter>&amp;L&amp;"Arial Narrow,Navadno"&amp;8  &amp;"Arial,Navadno"
       &amp;"Arial Narrow,Navadno"&amp;9Datoteka: &amp;F
&amp;C&amp;"Arial Narrow,Navadno"&amp;9  
&amp;A
&amp;R&amp;"Arial Narrow,Navadno"&amp;9Datum: marec 2025</oddFooter>
  </headerFooter>
  <rowBreaks count="3" manualBreakCount="3">
    <brk id="39" max="5" man="1"/>
    <brk id="195" max="16383" man="1"/>
    <brk id="247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5ECA5F38920A49A8BD11F71F1086CE" ma:contentTypeVersion="0" ma:contentTypeDescription="Ustvari nov dokument." ma:contentTypeScope="" ma:versionID="dd6ff94c7e30072af13ba3299aa5904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f364b8a4b0942fda4a0d8155e6e3cc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F13A59-333C-4F24-A0A5-54B209035FE2}">
  <ds:schemaRefs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DC956DB-7A42-4351-988E-D8D830FBF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AD0900F-C9B9-4E4F-8F06-EB8D64E659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1. rekapitulacija</vt:lpstr>
      <vt:lpstr>1.1 povratni nasip ob Ščavnici</vt:lpstr>
      <vt:lpstr>1.2 zasaditev</vt:lpstr>
      <vt:lpstr>1.3 prestavitev vodovoda</vt:lpstr>
      <vt:lpstr>1.4 prestavitev TK vodov</vt:lpstr>
      <vt:lpstr>1.5 prestavitev SN vodov</vt:lpstr>
      <vt:lpstr>1.6 prestavitev NN vodov</vt:lpstr>
      <vt:lpstr>'1. rekapitulacija'!Področje_tiskanja</vt:lpstr>
      <vt:lpstr>'1.1 povratni nasip ob Ščavnici'!Področje_tiskanja</vt:lpstr>
      <vt:lpstr>'1.2 zasaditev'!Področje_tiskanja</vt:lpstr>
      <vt:lpstr>'1.3 prestavitev vodovoda'!Področje_tiskanja</vt:lpstr>
      <vt:lpstr>'1.4 prestavitev TK vodov'!Področje_tiskanja</vt:lpstr>
      <vt:lpstr>'1.5 prestavitev SN vodov'!Področje_tiskanja</vt:lpstr>
      <vt:lpstr>'1.6 prestavitev NN vodov'!Področje_tiskanja</vt:lpstr>
      <vt:lpstr>'1.1 povratni nasip ob Ščavnici'!Tiskanje_naslovov</vt:lpstr>
      <vt:lpstr>'1.2 zasaditev'!Tiskanje_naslovov</vt:lpstr>
      <vt:lpstr>'1.3 prestavitev vodovoda'!Tiskanje_naslovov</vt:lpstr>
      <vt:lpstr>'1.4 prestavitev TK vodov'!Tiskanje_naslovov</vt:lpstr>
      <vt:lpstr>'1.5 prestavitev SN vodov'!Tiskanje_naslovov</vt:lpstr>
      <vt:lpstr>'1.6 prestavitev NN vodov'!Tiskanje_naslovov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Krešimir Kvaternik</dc:creator>
  <cp:lastModifiedBy>Monika Holc</cp:lastModifiedBy>
  <cp:lastPrinted>2025-04-01T09:36:10Z</cp:lastPrinted>
  <dcterms:created xsi:type="dcterms:W3CDTF">2014-06-01T10:29:46Z</dcterms:created>
  <dcterms:modified xsi:type="dcterms:W3CDTF">2025-04-03T07:14:55Z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0x010100745ECA5F38920A49A8BD11F71F1086CE</vt:lpwstr>
  </property>
</Properties>
</file>